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7400" windowHeight="12585" activeTab="1"/>
  </bookViews>
  <sheets>
    <sheet name="КС ДС" sheetId="1" r:id="rId1"/>
    <sheet name="Поликлиника" sheetId="2" r:id="rId2"/>
    <sheet name="Разбивка по месяцам" sheetId="3" r:id="rId3"/>
  </sheets>
  <definedNames>
    <definedName name="_xlnm._FilterDatabase" localSheetId="0" hidden="1">'КС ДС'!$A$9:$Q$9</definedName>
    <definedName name="_xlnm._FilterDatabase" localSheetId="2" hidden="1">'Разбивка по месяцам'!$A$9:$Y$27</definedName>
    <definedName name="_xlnm.Print_Titles" localSheetId="0">'КС ДС'!$8:$9</definedName>
    <definedName name="_xlnm.Print_Titles" localSheetId="1">Поликлиника!$8:$9</definedName>
    <definedName name="_xlnm.Print_Area" localSheetId="0">'КС ДС'!$A$1:$N$85</definedName>
  </definedNames>
  <calcPr calcId="144525"/>
</workbook>
</file>

<file path=xl/calcChain.xml><?xml version="1.0" encoding="utf-8"?>
<calcChain xmlns="http://schemas.openxmlformats.org/spreadsheetml/2006/main">
  <c r="P85" i="1" l="1"/>
  <c r="O85" i="1"/>
  <c r="N85" i="1"/>
  <c r="M85" i="1"/>
  <c r="L85" i="1"/>
  <c r="P84" i="1"/>
  <c r="O84" i="1"/>
  <c r="N84" i="1"/>
  <c r="M84" i="1"/>
  <c r="L84" i="1"/>
  <c r="K85" i="1"/>
  <c r="K84" i="1"/>
  <c r="P77" i="1"/>
  <c r="O77" i="1"/>
  <c r="N77" i="1"/>
  <c r="M77" i="1"/>
  <c r="L77" i="1"/>
  <c r="P76" i="1"/>
  <c r="O76" i="1"/>
  <c r="N76" i="1"/>
  <c r="M76" i="1"/>
  <c r="L76" i="1"/>
  <c r="K77" i="1"/>
  <c r="K76" i="1"/>
  <c r="P50" i="1"/>
  <c r="O50" i="1"/>
  <c r="N50" i="1"/>
  <c r="M50" i="1"/>
  <c r="L50" i="1"/>
  <c r="P49" i="1"/>
  <c r="O49" i="1"/>
  <c r="N49" i="1"/>
  <c r="M49" i="1"/>
  <c r="L49" i="1"/>
  <c r="K50" i="1"/>
  <c r="K49" i="1"/>
  <c r="X4" i="3" l="1"/>
  <c r="P29" i="1" l="1"/>
  <c r="O29" i="1"/>
  <c r="N29" i="1"/>
  <c r="M29" i="1"/>
  <c r="L29" i="1"/>
  <c r="P28" i="1"/>
  <c r="O28" i="1"/>
  <c r="N28" i="1"/>
  <c r="M28" i="1"/>
  <c r="L28" i="1"/>
  <c r="K29" i="1"/>
  <c r="K28" i="1"/>
  <c r="P23" i="1"/>
  <c r="O23" i="1"/>
  <c r="N23" i="1"/>
  <c r="M23" i="1"/>
  <c r="L23" i="1"/>
  <c r="K23" i="1"/>
  <c r="P22" i="1"/>
  <c r="O22" i="1"/>
  <c r="N22" i="1"/>
  <c r="M22" i="1"/>
  <c r="L22" i="1"/>
  <c r="K22" i="1"/>
  <c r="P15" i="1"/>
  <c r="O15" i="1"/>
  <c r="N15" i="1"/>
  <c r="M15" i="1"/>
  <c r="L15" i="1"/>
  <c r="K15" i="1"/>
  <c r="P14" i="1"/>
  <c r="O14" i="1"/>
  <c r="N14" i="1"/>
  <c r="M14" i="1"/>
  <c r="L14" i="1"/>
  <c r="K14" i="1"/>
  <c r="R4" i="2" l="1"/>
</calcChain>
</file>

<file path=xl/sharedStrings.xml><?xml version="1.0" encoding="utf-8"?>
<sst xmlns="http://schemas.openxmlformats.org/spreadsheetml/2006/main" count="529" uniqueCount="185">
  <si>
    <t>МО</t>
  </si>
  <si>
    <t>Вид помощи</t>
  </si>
  <si>
    <t xml:space="preserve">Документ </t>
  </si>
  <si>
    <t>Основание</t>
  </si>
  <si>
    <t>Код профиля</t>
  </si>
  <si>
    <t>Профиль</t>
  </si>
  <si>
    <t>кол-во коек</t>
  </si>
  <si>
    <t>Стационар</t>
  </si>
  <si>
    <t>фактическая потребность</t>
  </si>
  <si>
    <t>Терапевтический (общий)</t>
  </si>
  <si>
    <t>взр</t>
  </si>
  <si>
    <t>Стационар Итог</t>
  </si>
  <si>
    <t>Документ</t>
  </si>
  <si>
    <t>посещ. Всего</t>
  </si>
  <si>
    <t>посещ. с проф. целью</t>
  </si>
  <si>
    <t>посещ. по неотл.</t>
  </si>
  <si>
    <t>обращ. по поводу заболев.</t>
  </si>
  <si>
    <t>Базовая</t>
  </si>
  <si>
    <t>Терапевт (общий, участковый)</t>
  </si>
  <si>
    <t>программы ОМС Кировской области</t>
  </si>
  <si>
    <t>Условия оказания</t>
  </si>
  <si>
    <t>Вид финансирования</t>
  </si>
  <si>
    <t>Вид финанси-рования</t>
  </si>
  <si>
    <t>Утверждено</t>
  </si>
  <si>
    <t>Приложение 1</t>
  </si>
  <si>
    <t>Приложение 2</t>
  </si>
  <si>
    <t>Утверждены</t>
  </si>
  <si>
    <t>Приняты Рабочей группой</t>
  </si>
  <si>
    <t>Дневной стационар</t>
  </si>
  <si>
    <t>ПМСП и СМП</t>
  </si>
  <si>
    <t>Дет/взр</t>
  </si>
  <si>
    <t>Дневной стационар Итог</t>
  </si>
  <si>
    <t>Изменения</t>
  </si>
  <si>
    <t>Хирург (общий)</t>
  </si>
  <si>
    <t>Базовая Итог</t>
  </si>
  <si>
    <t>Патологии беременности</t>
  </si>
  <si>
    <t>случаи</t>
  </si>
  <si>
    <t>Код МО</t>
  </si>
  <si>
    <t>в том числе на неприкрепленное население</t>
  </si>
  <si>
    <t>перепрофилирование коек</t>
  </si>
  <si>
    <t>Неврологический</t>
  </si>
  <si>
    <t>Медицинская реабилитация</t>
  </si>
  <si>
    <t>Терапевтический (общий) 
(в том числе на неприкр.нас)</t>
  </si>
  <si>
    <t>Кардиолог</t>
  </si>
  <si>
    <t>Врач общей практики</t>
  </si>
  <si>
    <t xml:space="preserve">Базовая </t>
  </si>
  <si>
    <t>Гинекологический</t>
  </si>
  <si>
    <t>Отоларингологический</t>
  </si>
  <si>
    <t>Урологический</t>
  </si>
  <si>
    <t>Хирургический (общие)</t>
  </si>
  <si>
    <t>Отоларинголог</t>
  </si>
  <si>
    <t xml:space="preserve">Изменения в распределение объемов медицинской помощи, оказываемой в условиях круглосуточного и дневного стационаров,
между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13 марта 2019 года </t>
  </si>
  <si>
    <t>мониторинг за 2 месяца 2019 года</t>
  </si>
  <si>
    <t>Проктологический</t>
  </si>
  <si>
    <t>заявка МО от 11.03.2019 № 1, письмо МЗ КО от 01.03.2019 № 985-41-01-03</t>
  </si>
  <si>
    <t>Геронтологический</t>
  </si>
  <si>
    <t>заявка МО от 06.03.2019 № 722</t>
  </si>
  <si>
    <t>Неврологический (сосудистый центр)</t>
  </si>
  <si>
    <t>заявка МО от 04.03.2019 № 105, письмо МЗ КО от 01.02.2019 № 455-41-01-03</t>
  </si>
  <si>
    <t>Педиатрический</t>
  </si>
  <si>
    <t>дет</t>
  </si>
  <si>
    <t>Инфекционный</t>
  </si>
  <si>
    <t>заявки МО от 06.03.2019 № 152</t>
  </si>
  <si>
    <t>выспышки инфекционных заболеваний</t>
  </si>
  <si>
    <t>Отоларингологический 
(в том числе на неприкр.нас)</t>
  </si>
  <si>
    <t>Неврологический
(в том числе на неприкр.нас)</t>
  </si>
  <si>
    <t>Патологии беременности
(в том числе на неприкр.нас)</t>
  </si>
  <si>
    <t>Урологический
(в том числе на неприкр.нас)</t>
  </si>
  <si>
    <t>Проктологический
(в том числе на неприкр.нас)</t>
  </si>
  <si>
    <t>УЕТ</t>
  </si>
  <si>
    <t>заявка МО от 06.03.2019 № 1</t>
  </si>
  <si>
    <t>прием на работу терапевтов, увольнение ВОП</t>
  </si>
  <si>
    <t>заявка МО от 04.03.2019 № 105</t>
  </si>
  <si>
    <t>введение в штат врача-инфекциониста</t>
  </si>
  <si>
    <t>Инфекционист</t>
  </si>
  <si>
    <t>заявка МО от 06.03.2019 № 150</t>
  </si>
  <si>
    <t>получение лицензии</t>
  </si>
  <si>
    <t>Стоматолог</t>
  </si>
  <si>
    <t>Сверхбазовая</t>
  </si>
  <si>
    <t>Нарколог</t>
  </si>
  <si>
    <t>заявка МО от 05.03.2019 № 1</t>
  </si>
  <si>
    <t>выполнение плана не в полном объеме</t>
  </si>
  <si>
    <t>заявка МО от 05.03.2019 № 182</t>
  </si>
  <si>
    <t>выход специалиста из отпуска по  уходу за ребенком</t>
  </si>
  <si>
    <t>заявка МО от 05.03.2019 № 447</t>
  </si>
  <si>
    <t>увольнение врача</t>
  </si>
  <si>
    <t>не заключен контракт с внешним совместителем на 2019 год</t>
  </si>
  <si>
    <t>перевод врача с 1 на 0,5 ставки</t>
  </si>
  <si>
    <t>Невролог</t>
  </si>
  <si>
    <t>сокращение численности населения района</t>
  </si>
  <si>
    <t>увольнение врача-терапевта, прием на 0,5 ставки врача-онколога</t>
  </si>
  <si>
    <t>Онколог</t>
  </si>
  <si>
    <t>заявка МО от 07.03.2019 № 125</t>
  </si>
  <si>
    <t>длительные курсы повышения квалификации врача-терапевта</t>
  </si>
  <si>
    <t>Фельдшер</t>
  </si>
  <si>
    <t>открытие приема</t>
  </si>
  <si>
    <t>Фтизиатр</t>
  </si>
  <si>
    <t xml:space="preserve">увольнение врача </t>
  </si>
  <si>
    <t>Гастроэнтеролог</t>
  </si>
  <si>
    <t>Сверхбазовая Итог</t>
  </si>
  <si>
    <t>Изменения в распределение объемов медицинской помощи, оказываемой в амбулаторных условиях, 
между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13 марта 2019 года</t>
  </si>
  <si>
    <t>Приложение 3</t>
  </si>
  <si>
    <t>№ п/п</t>
  </si>
  <si>
    <t xml:space="preserve"> МО</t>
  </si>
  <si>
    <t>Вид финансиро-вания</t>
  </si>
  <si>
    <t>Условия оказания МП</t>
  </si>
  <si>
    <t>Показатель</t>
  </si>
  <si>
    <t>Вид МП</t>
  </si>
  <si>
    <t>Всего</t>
  </si>
  <si>
    <t>Январь</t>
  </si>
  <si>
    <t>Февраль</t>
  </si>
  <si>
    <t>Март</t>
  </si>
  <si>
    <t>Апрель</t>
  </si>
  <si>
    <t>Май</t>
  </si>
  <si>
    <t>Июнь</t>
  </si>
  <si>
    <t>Июль</t>
  </si>
  <si>
    <t>Август</t>
  </si>
  <si>
    <t>Сентябрь</t>
  </si>
  <si>
    <t>Октябрь</t>
  </si>
  <si>
    <t>Ноябрь</t>
  </si>
  <si>
    <t>Декабрь</t>
  </si>
  <si>
    <t>План с учетом изменений</t>
  </si>
  <si>
    <t>Изменения в распределение  по месяцам объемов медицинской помощи, оказываемой медицинскими организациями, осуществляющими деятельность в сфере обязательного медицинского страхования на территории Кировской области на 2019 год,
на основании протокола заседания рабочей группы при комиссии по разработке территориальной программы обязательного медицинского страхования Кировской области от 13 марта 2019 года</t>
  </si>
  <si>
    <t>заявка от 05.03.2019 № б/н</t>
  </si>
  <si>
    <t>выставление счетов по законченным случаям за 2018 год в 1 квартале 2019 года</t>
  </si>
  <si>
    <t>Сосудистой хирургии</t>
  </si>
  <si>
    <t>заявка МО от 05.03.2019 № 227а</t>
  </si>
  <si>
    <t>Нейрохирургический</t>
  </si>
  <si>
    <t>ВМП 15</t>
  </si>
  <si>
    <t>Офтальмологический</t>
  </si>
  <si>
    <t>ВМП 26</t>
  </si>
  <si>
    <t>заявка МО от 04.03.2019 № 1</t>
  </si>
  <si>
    <t>увеличение пациентов, нуждающихся в госпитализации</t>
  </si>
  <si>
    <t>заявка МО от 06.03.2019 № 1, мониотринг за 2 месяца 2019 года</t>
  </si>
  <si>
    <t>заявка МО от 06.03.2019 № 150, мониторинг за 2 месяца 2019 года</t>
  </si>
  <si>
    <t>заявка МО от 07.03.2019 № 83, 
№ 1</t>
  </si>
  <si>
    <t>заявка МО от 06.03.2019 № 212</t>
  </si>
  <si>
    <t>Для беременных и рожениц</t>
  </si>
  <si>
    <t>заявка МО от 06.03.2019 № 463, мониторинг за 2 месяца 2019 года</t>
  </si>
  <si>
    <t>Кардиологический (сосудистый центр)</t>
  </si>
  <si>
    <t>Неврологический (сосудистый центр) (в том числе на неприкр.нас)</t>
  </si>
  <si>
    <t>Кардиологический (сосудистый центр) (в том числе на неприкр.нас)</t>
  </si>
  <si>
    <t>Медицинская реабилитация (в том числе на неприкр.нас)</t>
  </si>
  <si>
    <t>заявка МО от 31.01.2019 № 61 (повторное рассмотрение), мониторинг за 2 месяца 2019 года</t>
  </si>
  <si>
    <t>от 25.03.2019 № 3/9</t>
  </si>
  <si>
    <t>к решению комиссии по разработке  Территориальной</t>
  </si>
  <si>
    <t>КОГБУЗ «Кировская городская больница № 9»</t>
  </si>
  <si>
    <t>снятие части объемов на неприкр.нас. в пользу КОГБУЗ «Центр медицинской реабилитации», увеличение объемов на прикр.нас.</t>
  </si>
  <si>
    <t>КОГБУЗ «Кировская городская больница № 5»</t>
  </si>
  <si>
    <t>КОГБУЗ «Кировская городская клиническая больница № 6 «Лепсе»</t>
  </si>
  <si>
    <t>КОГБУЗ «Арбажская центральная районная больница»</t>
  </si>
  <si>
    <t>снятие части объемов  в пользу КОГБУЗ «Советская центральная районная больница»</t>
  </si>
  <si>
    <t>КОГБУЗ «Афанасьевская центральная районная больница»</t>
  </si>
  <si>
    <t>КОГБУЗ «Зуевская центральная районная больница»</t>
  </si>
  <si>
    <t>КОГБУЗ «Кильмезская центральная районная больница»</t>
  </si>
  <si>
    <t>КОГБУЗ «Кирово-Чепецкая центральная районная больница»</t>
  </si>
  <si>
    <t>увеличение пациентов, госпитализируемых по профилю «неврологический»</t>
  </si>
  <si>
    <t>КОГБУЗ «Куменская центральная районная больница»</t>
  </si>
  <si>
    <t>КОГБУЗ «Лебяжская центральная районная больница»</t>
  </si>
  <si>
    <t>КОГБУЗ «Опаринская центральная районная больница»</t>
  </si>
  <si>
    <t>КОГБУЗ «Подосиновская центральная районная больница имени Н.В. Отрокова»</t>
  </si>
  <si>
    <t>КОГБУЗ «Санчурская ЦРБ им. А.И. Прохорова»</t>
  </si>
  <si>
    <t>КОГБУЗ «Советская центральная районная больница»</t>
  </si>
  <si>
    <t>КОГБУЗ «Вятскополянская центральная районная больница»</t>
  </si>
  <si>
    <t>КОГБУЗ «Юрьянская районная больница»</t>
  </si>
  <si>
    <t>КОГБУЗ «Центр медицинской реабилитации»</t>
  </si>
  <si>
    <t>КОГБУЗ «Арбажская центральная районная больница» Итог</t>
  </si>
  <si>
    <t>КОГБУЗ «Куменская центральная районная больница» Итог</t>
  </si>
  <si>
    <t>КОГБУЗ «Нагорская центральная районная больница»</t>
  </si>
  <si>
    <t>КОГБУЗ «Нагорская центральная районная больница» Итог</t>
  </si>
  <si>
    <t>КОГБУЗ «Орловская центральная районная больница»</t>
  </si>
  <si>
    <t>КОГБУЗ «Орловская центральная районная больница» Итог</t>
  </si>
  <si>
    <t>КОГБУЗ «Санчурская ЦРБ им. А.И. Прохорова» Итог</t>
  </si>
  <si>
    <t>КОГБУЗ «Унинская центральная районная больница»</t>
  </si>
  <si>
    <t>КОГБУЗ «Унинская центральная районная больница» Итог</t>
  </si>
  <si>
    <t>КОГБУЗ «Фаленская центральная районная больница»</t>
  </si>
  <si>
    <t>КОГБУЗ «Фаленская центральная районная больница» Итог</t>
  </si>
  <si>
    <t>КОГБУЗ «Шабалинская центральная районная больница»</t>
  </si>
  <si>
    <t>КОГБУЗ «Шабалинская центральная районная больница» Итог</t>
  </si>
  <si>
    <t>КОГБУЗ «Котельничская ЦРБ»</t>
  </si>
  <si>
    <t>КОГБУЗ «Котельничская ЦРБ» Итог</t>
  </si>
  <si>
    <t>КОГБУЗ «Центр медицинской реабилитации» Итог</t>
  </si>
  <si>
    <t>НУЗ «Отделенческая клиническая больница на ст. Киров  ОАО «РЖД»</t>
  </si>
  <si>
    <t>КОГБУЗ «Кировская областная детская клиническая больница»</t>
  </si>
  <si>
    <t>КОГБУЗ «Кировский клинико-диагностический центр»</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</si>
</sst>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color theme="1"/>
      <name val="Calibri"/>
      <family val="2"/>
      <charset val="204"/>
      <scheme val="minor"/>
    </font>
    <font>
      <b/>
      <sz val="10"/>
      <color theme="1"/>
      <name val="Times New Roman"/>
      <family val="1"/>
      <charset val="204"/>
    </font>
    <font>
      <sz val="8"/>
      <name val="Times New Roman"/>
      <family val="1"/>
      <charset val="204"/>
    </font>
    <font>
      <sz val="8"/>
      <color theme="1"/>
      <name val="Times New Roman"/>
      <family val="1"/>
      <charset val="204"/>
    </font>
    <font>
      <b/>
      <sz val="8"/>
      <color theme="1"/>
      <name val="Times New Roman"/>
      <family val="1"/>
      <charset val="204"/>
    </font>
    <font>
      <sz val="8"/>
      <name val="Calibri"/>
      <family val="2"/>
      <charset val="204"/>
      <scheme val="minor"/>
    </font>
    <font>
      <i/>
      <sz val="8"/>
      <color theme="1"/>
      <name val="Times New Roman"/>
      <family val="1"/>
      <charset val="204"/>
    </font>
    <font>
      <b/>
      <i/>
      <sz val="8"/>
      <color theme="1"/>
      <name val="Times New Roman"/>
      <family val="1"/>
      <charset val="204"/>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indexed="8"/>
      </top>
      <bottom style="thin">
        <color indexed="64"/>
      </bottom>
      <diagonal/>
    </border>
    <border>
      <left style="thin">
        <color theme="0" tint="-0.24994659260841701"/>
      </left>
      <right style="thin">
        <color indexed="64"/>
      </right>
      <top style="thin">
        <color indexed="8"/>
      </top>
      <bottom style="thin">
        <color indexed="64"/>
      </bottom>
      <diagonal/>
    </border>
    <border>
      <left style="thin">
        <color theme="0" tint="-0.24994659260841701"/>
      </left>
      <right style="thin">
        <color indexed="64"/>
      </right>
      <top style="thin">
        <color indexed="64"/>
      </top>
      <bottom/>
      <diagonal/>
    </border>
    <border>
      <left style="thin">
        <color theme="0" tint="-0.24994659260841701"/>
      </left>
      <right style="thin">
        <color indexed="64"/>
      </right>
      <top style="thin">
        <color indexed="8"/>
      </top>
      <bottom/>
      <diagonal/>
    </border>
    <border>
      <left style="thin">
        <color theme="0" tint="-0.24994659260841701"/>
      </left>
      <right style="thin">
        <color indexed="64"/>
      </right>
      <top/>
      <bottom/>
      <diagonal/>
    </border>
    <border>
      <left/>
      <right style="thin">
        <color theme="0" tint="-0.24994659260841701"/>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8"/>
      </top>
      <bottom/>
      <diagonal/>
    </border>
    <border>
      <left style="thin">
        <color theme="0" tint="-0.24994659260841701"/>
      </left>
      <right style="thin">
        <color theme="0" tint="-0.24994659260841701"/>
      </right>
      <top style="thin">
        <color indexed="64"/>
      </top>
      <bottom/>
      <diagonal/>
    </border>
    <border>
      <left/>
      <right style="thin">
        <color theme="0" tint="-0.24994659260841701"/>
      </right>
      <top style="thin">
        <color indexed="64"/>
      </top>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theme="0" tint="-0.24994659260841701"/>
      </left>
      <right style="thin">
        <color theme="0" tint="-0.24994659260841701"/>
      </right>
      <top style="thin">
        <color indexed="8"/>
      </top>
      <bottom/>
      <diagonal/>
    </border>
    <border>
      <left style="thin">
        <color theme="0" tint="-0.24994659260841701"/>
      </left>
      <right/>
      <top style="thin">
        <color indexed="8"/>
      </top>
      <bottom/>
      <diagonal/>
    </border>
    <border>
      <left style="thin">
        <color indexed="8"/>
      </left>
      <right/>
      <top style="thin">
        <color indexed="65"/>
      </top>
      <bottom/>
      <diagonal/>
    </border>
    <border>
      <left/>
      <right style="thin">
        <color theme="0" tint="-0.24994659260841701"/>
      </right>
      <top style="thin">
        <color indexed="8"/>
      </top>
      <bottom/>
      <diagonal/>
    </border>
    <border>
      <left style="thin">
        <color indexed="65"/>
      </left>
      <right/>
      <top style="thin">
        <color indexed="8"/>
      </top>
      <bottom/>
      <diagonal/>
    </border>
    <border>
      <left style="thin">
        <color indexed="8"/>
      </left>
      <right/>
      <top/>
      <bottom/>
      <diagonal/>
    </border>
    <border>
      <left style="thin">
        <color theme="0" tint="-0.24994659260841701"/>
      </left>
      <right/>
      <top/>
      <bottom/>
      <diagonal/>
    </border>
    <border>
      <left style="thin">
        <color indexed="8"/>
      </left>
      <right/>
      <top style="thin">
        <color indexed="65"/>
      </top>
      <bottom style="thin">
        <color indexed="8"/>
      </bottom>
      <diagonal/>
    </border>
    <border>
      <left style="thin">
        <color indexed="65"/>
      </left>
      <right/>
      <top style="thin">
        <color indexed="8"/>
      </top>
      <bottom style="thin">
        <color indexed="8"/>
      </bottom>
      <diagonal/>
    </border>
    <border>
      <left style="thin">
        <color theme="0" tint="-0.24994659260841701"/>
      </left>
      <right/>
      <top style="thin">
        <color indexed="8"/>
      </top>
      <bottom style="thin">
        <color indexed="8"/>
      </bottom>
      <diagonal/>
    </border>
    <border>
      <left/>
      <right style="thin">
        <color theme="0" tint="-0.24994659260841701"/>
      </right>
      <top style="thin">
        <color indexed="8"/>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auto="1"/>
      </left>
      <right/>
      <top style="thin">
        <color indexed="64"/>
      </top>
      <bottom style="thin">
        <color indexed="64"/>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style="thin">
        <color indexed="64"/>
      </left>
      <right/>
      <top style="thin">
        <color indexed="64"/>
      </top>
      <bottom style="thin">
        <color indexed="64"/>
      </bottom>
      <diagonal/>
    </border>
    <border>
      <left style="thin">
        <color indexed="65"/>
      </left>
      <right style="thin">
        <color indexed="64"/>
      </right>
      <top style="thin">
        <color indexed="64"/>
      </top>
      <bottom style="thin">
        <color indexed="64"/>
      </bottom>
      <diagonal/>
    </border>
    <border>
      <left style="thin">
        <color indexed="8"/>
      </left>
      <right/>
      <top style="thin">
        <color indexed="65"/>
      </top>
      <bottom style="thin">
        <color indexed="64"/>
      </bottom>
      <diagonal/>
    </border>
    <border>
      <left style="thin">
        <color indexed="64"/>
      </left>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top/>
      <bottom style="thin">
        <color indexed="64"/>
      </bottom>
      <diagonal/>
    </border>
    <border>
      <left style="thin">
        <color indexed="8"/>
      </left>
      <right style="thin">
        <color indexed="8"/>
      </right>
      <top/>
      <bottom style="thin">
        <color indexed="64"/>
      </bottom>
      <diagonal/>
    </border>
    <border>
      <left style="thin">
        <color indexed="65"/>
      </left>
      <right/>
      <top style="thin">
        <color indexed="64"/>
      </top>
      <bottom style="thin">
        <color indexed="64"/>
      </bottom>
      <diagonal/>
    </border>
    <border>
      <left style="thin">
        <color indexed="64"/>
      </left>
      <right style="thin">
        <color indexed="64"/>
      </right>
      <top style="thin">
        <color indexed="65"/>
      </top>
      <bottom style="thin">
        <color indexed="64"/>
      </bottom>
      <diagonal/>
    </border>
    <border>
      <left style="thin">
        <color theme="0" tint="-0.24994659260841701"/>
      </left>
      <right style="thin">
        <color theme="0" tint="-0.24994659260841701"/>
      </right>
      <top/>
      <bottom/>
      <diagonal/>
    </border>
    <border>
      <left/>
      <right style="thin">
        <color theme="0" tint="-0.24994659260841701"/>
      </right>
      <top style="thin">
        <color indexed="8"/>
      </top>
      <bottom style="thin">
        <color indexed="8"/>
      </bottom>
      <diagonal/>
    </border>
    <border>
      <left style="thin">
        <color theme="0" tint="-0.24994659260841701"/>
      </left>
      <right style="thin">
        <color theme="0" tint="-0.24994659260841701"/>
      </right>
      <top style="thin">
        <color indexed="8"/>
      </top>
      <bottom style="thin">
        <color indexed="8"/>
      </bottom>
      <diagonal/>
    </border>
    <border>
      <left style="thin">
        <color indexed="65"/>
      </left>
      <right/>
      <top/>
      <bottom style="thin">
        <color indexed="8"/>
      </bottom>
      <diagonal/>
    </border>
    <border>
      <left style="thin">
        <color indexed="8"/>
      </left>
      <right/>
      <top/>
      <bottom style="thin">
        <color indexed="64"/>
      </bottom>
      <diagonal/>
    </border>
    <border>
      <left/>
      <right/>
      <top/>
      <bottom style="thin">
        <color indexed="64"/>
      </bottom>
      <diagonal/>
    </border>
    <border>
      <left style="thin">
        <color indexed="8"/>
      </left>
      <right/>
      <top/>
      <bottom style="thin">
        <color indexed="8"/>
      </bottom>
      <diagonal/>
    </border>
  </borders>
  <cellStyleXfs count="1">
    <xf numFmtId="0" fontId="0" fillId="0" borderId="0"/>
  </cellStyleXfs>
  <cellXfs count="239">
    <xf numFmtId="0" fontId="0" fillId="0" borderId="0" xfId="0"/>
    <xf numFmtId="0" fontId="1" fillId="0" borderId="0" xfId="0" applyFont="1"/>
    <xf numFmtId="0" fontId="1" fillId="0" borderId="0" xfId="0" applyFont="1" applyAlignment="1">
      <alignment horizontal="left" vertical="top"/>
    </xf>
    <xf numFmtId="0" fontId="2" fillId="0" borderId="0" xfId="0" applyFont="1" applyAlignment="1">
      <alignment horizontal="center" wrapText="1"/>
    </xf>
    <xf numFmtId="0" fontId="4" fillId="0" borderId="0" xfId="0" applyFont="1"/>
    <xf numFmtId="0" fontId="4" fillId="0" borderId="0" xfId="0" applyFont="1" applyAlignment="1">
      <alignment vertical="top"/>
    </xf>
    <xf numFmtId="0" fontId="4" fillId="0" borderId="0" xfId="0" applyFont="1" applyAlignment="1">
      <alignment horizontal="center" vertical="top"/>
    </xf>
    <xf numFmtId="3" fontId="4" fillId="0" borderId="0" xfId="0" applyNumberFormat="1" applyFont="1"/>
    <xf numFmtId="0" fontId="2" fillId="0" borderId="0" xfId="0" applyFont="1" applyAlignment="1">
      <alignment horizontal="center" vertical="top" wrapText="1"/>
    </xf>
    <xf numFmtId="3" fontId="4" fillId="0" borderId="16" xfId="0" applyNumberFormat="1" applyFont="1" applyBorder="1" applyAlignment="1">
      <alignment horizontal="right" vertical="top"/>
    </xf>
    <xf numFmtId="3" fontId="4" fillId="0" borderId="15" xfId="0" applyNumberFormat="1" applyFont="1" applyBorder="1" applyAlignment="1">
      <alignment horizontal="right" vertical="top"/>
    </xf>
    <xf numFmtId="3" fontId="4" fillId="0" borderId="7" xfId="0" applyNumberFormat="1" applyFont="1" applyBorder="1" applyAlignment="1">
      <alignment horizontal="right" vertical="top"/>
    </xf>
    <xf numFmtId="0" fontId="4" fillId="0" borderId="18" xfId="0" applyFont="1" applyBorder="1" applyAlignment="1">
      <alignment horizontal="left" vertical="top"/>
    </xf>
    <xf numFmtId="0" fontId="4" fillId="0" borderId="18" xfId="0" applyFont="1" applyBorder="1" applyAlignment="1">
      <alignment vertical="top"/>
    </xf>
    <xf numFmtId="0" fontId="4" fillId="0" borderId="18" xfId="0" applyFont="1" applyBorder="1" applyAlignment="1">
      <alignment horizontal="left" vertical="top" wrapText="1"/>
    </xf>
    <xf numFmtId="0" fontId="4" fillId="0" borderId="18" xfId="0" applyFont="1" applyBorder="1" applyAlignment="1">
      <alignment vertical="top" wrapText="1"/>
    </xf>
    <xf numFmtId="0" fontId="4" fillId="0" borderId="18" xfId="0" applyFont="1" applyBorder="1" applyAlignment="1">
      <alignment horizontal="center" vertical="top"/>
    </xf>
    <xf numFmtId="0" fontId="4" fillId="0" borderId="21" xfId="0" applyFont="1" applyBorder="1" applyAlignment="1">
      <alignment horizontal="left" vertical="top"/>
    </xf>
    <xf numFmtId="0" fontId="4" fillId="0" borderId="21" xfId="0" applyFont="1" applyBorder="1" applyAlignment="1">
      <alignment vertical="top"/>
    </xf>
    <xf numFmtId="0" fontId="4" fillId="0" borderId="21" xfId="0" applyFont="1" applyBorder="1" applyAlignment="1">
      <alignment horizontal="left" vertical="top" wrapText="1"/>
    </xf>
    <xf numFmtId="0" fontId="5" fillId="2" borderId="18" xfId="0" applyFont="1" applyFill="1" applyBorder="1"/>
    <xf numFmtId="0" fontId="5" fillId="2" borderId="23" xfId="0" applyFont="1" applyFill="1" applyBorder="1"/>
    <xf numFmtId="0" fontId="4" fillId="0" borderId="21" xfId="0" applyFont="1" applyBorder="1" applyAlignment="1">
      <alignment vertical="top" wrapText="1"/>
    </xf>
    <xf numFmtId="0" fontId="4" fillId="0" borderId="26" xfId="0" applyFont="1" applyBorder="1" applyAlignment="1">
      <alignment horizontal="left" vertical="top"/>
    </xf>
    <xf numFmtId="0" fontId="5" fillId="2" borderId="27" xfId="0" applyFont="1" applyFill="1" applyBorder="1"/>
    <xf numFmtId="3" fontId="4" fillId="0" borderId="22" xfId="0" applyNumberFormat="1" applyFont="1" applyBorder="1" applyAlignment="1">
      <alignment horizontal="right" vertical="top"/>
    </xf>
    <xf numFmtId="3" fontId="4" fillId="0" borderId="19" xfId="0" applyNumberFormat="1" applyFont="1" applyBorder="1" applyAlignment="1">
      <alignment horizontal="right" vertical="top"/>
    </xf>
    <xf numFmtId="3" fontId="4" fillId="0" borderId="20" xfId="0" applyNumberFormat="1" applyFont="1" applyBorder="1" applyAlignment="1">
      <alignment horizontal="right" vertical="top"/>
    </xf>
    <xf numFmtId="3" fontId="5" fillId="2" borderId="22" xfId="0" applyNumberFormat="1" applyFont="1" applyFill="1" applyBorder="1" applyAlignment="1">
      <alignment horizontal="right" vertical="top"/>
    </xf>
    <xf numFmtId="3" fontId="5" fillId="2" borderId="19" xfId="0" applyNumberFormat="1" applyFont="1" applyFill="1" applyBorder="1" applyAlignment="1">
      <alignment horizontal="right" vertical="top"/>
    </xf>
    <xf numFmtId="3" fontId="5" fillId="2" borderId="20" xfId="0" applyNumberFormat="1" applyFont="1" applyFill="1" applyBorder="1" applyAlignment="1">
      <alignment horizontal="right" vertical="top"/>
    </xf>
    <xf numFmtId="3" fontId="5" fillId="2" borderId="8" xfId="0" applyNumberFormat="1" applyFont="1" applyFill="1" applyBorder="1" applyAlignment="1">
      <alignment horizontal="right" vertical="top"/>
    </xf>
    <xf numFmtId="3" fontId="5" fillId="2" borderId="29" xfId="0" applyNumberFormat="1" applyFont="1" applyFill="1" applyBorder="1" applyAlignment="1">
      <alignment horizontal="right" vertical="top"/>
    </xf>
    <xf numFmtId="3" fontId="5" fillId="2" borderId="5" xfId="0" applyNumberFormat="1" applyFont="1" applyFill="1" applyBorder="1" applyAlignment="1">
      <alignment horizontal="right" vertical="top"/>
    </xf>
    <xf numFmtId="3" fontId="5" fillId="2" borderId="6" xfId="0" applyNumberFormat="1" applyFont="1" applyFill="1" applyBorder="1" applyAlignment="1">
      <alignment horizontal="right" vertical="top"/>
    </xf>
    <xf numFmtId="3" fontId="4" fillId="0" borderId="8" xfId="0" applyNumberFormat="1" applyFont="1" applyBorder="1" applyAlignment="1">
      <alignment horizontal="right" vertical="top"/>
    </xf>
    <xf numFmtId="0" fontId="4" fillId="0" borderId="0" xfId="0" applyFont="1" applyAlignment="1">
      <alignment wrapText="1"/>
    </xf>
    <xf numFmtId="0" fontId="5" fillId="2" borderId="34" xfId="0" applyFont="1" applyFill="1" applyBorder="1"/>
    <xf numFmtId="3" fontId="5" fillId="2" borderId="28" xfId="0" applyNumberFormat="1" applyFont="1" applyFill="1" applyBorder="1" applyAlignment="1">
      <alignment horizontal="right" vertical="top"/>
    </xf>
    <xf numFmtId="3" fontId="3" fillId="0" borderId="0" xfId="0" applyNumberFormat="1" applyFont="1" applyAlignment="1">
      <alignment horizontal="right"/>
    </xf>
    <xf numFmtId="0" fontId="4" fillId="0" borderId="21" xfId="0" applyFont="1" applyBorder="1"/>
    <xf numFmtId="0" fontId="4" fillId="0" borderId="26" xfId="0" applyFont="1" applyBorder="1"/>
    <xf numFmtId="3" fontId="5" fillId="0" borderId="0" xfId="0" applyNumberFormat="1" applyFont="1"/>
    <xf numFmtId="3" fontId="1" fillId="0" borderId="0" xfId="0" applyNumberFormat="1" applyFont="1"/>
    <xf numFmtId="3" fontId="6" fillId="0" borderId="0" xfId="0" applyNumberFormat="1" applyFont="1"/>
    <xf numFmtId="3" fontId="2" fillId="0" borderId="0" xfId="0" applyNumberFormat="1" applyFont="1" applyAlignment="1">
      <alignment horizontal="center" wrapText="1"/>
    </xf>
    <xf numFmtId="0" fontId="4" fillId="0" borderId="0" xfId="0" applyFont="1" applyAlignment="1">
      <alignment horizontal="center" vertical="top" wrapText="1"/>
    </xf>
    <xf numFmtId="0" fontId="4" fillId="0" borderId="18" xfId="0" applyFont="1" applyBorder="1"/>
    <xf numFmtId="0" fontId="7" fillId="0" borderId="18" xfId="0" applyFont="1" applyBorder="1" applyAlignment="1">
      <alignment horizontal="center" vertical="top"/>
    </xf>
    <xf numFmtId="0" fontId="5" fillId="2" borderId="23" xfId="0" applyFont="1" applyFill="1" applyBorder="1" applyAlignment="1">
      <alignment wrapText="1"/>
    </xf>
    <xf numFmtId="0" fontId="7" fillId="0" borderId="18" xfId="0" applyFont="1" applyBorder="1" applyAlignment="1">
      <alignment vertical="top" wrapText="1"/>
    </xf>
    <xf numFmtId="0" fontId="8" fillId="2" borderId="18" xfId="0" applyFont="1" applyFill="1" applyBorder="1"/>
    <xf numFmtId="0" fontId="4" fillId="0" borderId="0" xfId="0" applyFont="1" applyFill="1" applyBorder="1" applyAlignment="1">
      <alignment horizontal="left" vertical="top"/>
    </xf>
    <xf numFmtId="0" fontId="4" fillId="0" borderId="0" xfId="0" applyFont="1" applyFill="1" applyBorder="1"/>
    <xf numFmtId="0" fontId="5" fillId="0" borderId="0" xfId="0" applyFont="1" applyFill="1" applyBorder="1"/>
    <xf numFmtId="3" fontId="5" fillId="0" borderId="0" xfId="0" applyNumberFormat="1" applyFont="1" applyFill="1" applyBorder="1" applyAlignment="1">
      <alignment horizontal="right" vertical="top"/>
    </xf>
    <xf numFmtId="0" fontId="7" fillId="0" borderId="21" xfId="0" applyFont="1" applyBorder="1" applyAlignment="1">
      <alignment horizontal="left" vertical="top"/>
    </xf>
    <xf numFmtId="0" fontId="7" fillId="0" borderId="21" xfId="0" applyFont="1" applyBorder="1" applyAlignment="1">
      <alignment vertical="top"/>
    </xf>
    <xf numFmtId="0" fontId="7" fillId="0" borderId="21" xfId="0" applyFont="1" applyBorder="1" applyAlignment="1">
      <alignment vertical="top" wrapText="1"/>
    </xf>
    <xf numFmtId="0" fontId="5" fillId="2" borderId="32" xfId="0" applyFont="1" applyFill="1" applyBorder="1"/>
    <xf numFmtId="3" fontId="4" fillId="0" borderId="39" xfId="0" applyNumberFormat="1" applyFont="1" applyBorder="1" applyAlignment="1">
      <alignment horizontal="center" vertical="top" wrapText="1" shrinkToFit="1"/>
    </xf>
    <xf numFmtId="3" fontId="4" fillId="0" borderId="40"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shrinkToFit="1"/>
    </xf>
    <xf numFmtId="0" fontId="1" fillId="0" borderId="0" xfId="0" applyFont="1" applyFill="1" applyBorder="1"/>
    <xf numFmtId="0" fontId="5" fillId="2" borderId="32" xfId="0" applyFont="1" applyFill="1" applyBorder="1" applyAlignment="1">
      <alignment wrapText="1"/>
    </xf>
    <xf numFmtId="0" fontId="4" fillId="0" borderId="44" xfId="0" applyFont="1" applyBorder="1" applyAlignment="1">
      <alignment horizontal="left" vertical="top"/>
    </xf>
    <xf numFmtId="0" fontId="4" fillId="0" borderId="0" xfId="0" applyFont="1" applyAlignment="1">
      <alignment horizontal="center"/>
    </xf>
    <xf numFmtId="0" fontId="5" fillId="2" borderId="32" xfId="0" applyFont="1" applyFill="1" applyBorder="1" applyAlignment="1">
      <alignment horizontal="center"/>
    </xf>
    <xf numFmtId="3" fontId="4" fillId="0" borderId="38" xfId="0" applyNumberFormat="1" applyFont="1" applyBorder="1" applyAlignment="1">
      <alignment horizontal="right" vertical="top"/>
    </xf>
    <xf numFmtId="3" fontId="7" fillId="0" borderId="38" xfId="0" applyNumberFormat="1" applyFont="1" applyBorder="1" applyAlignment="1">
      <alignment horizontal="right" vertical="top"/>
    </xf>
    <xf numFmtId="3" fontId="5" fillId="2" borderId="38" xfId="0" applyNumberFormat="1" applyFont="1" applyFill="1" applyBorder="1" applyAlignment="1">
      <alignment horizontal="right" vertical="top"/>
    </xf>
    <xf numFmtId="0" fontId="4" fillId="0" borderId="18" xfId="0" applyFont="1" applyBorder="1" applyAlignment="1">
      <alignment horizontal="right" vertical="top"/>
    </xf>
    <xf numFmtId="0" fontId="4" fillId="0" borderId="21" xfId="0" applyFont="1" applyBorder="1" applyAlignment="1">
      <alignment horizontal="right" vertical="top"/>
    </xf>
    <xf numFmtId="0" fontId="7" fillId="0" borderId="21" xfId="0" applyFont="1" applyBorder="1" applyAlignment="1">
      <alignment horizontal="right" vertical="top"/>
    </xf>
    <xf numFmtId="0" fontId="7" fillId="0" borderId="0" xfId="0" applyFont="1"/>
    <xf numFmtId="3" fontId="8" fillId="2" borderId="38" xfId="0" applyNumberFormat="1" applyFont="1" applyFill="1" applyBorder="1" applyAlignment="1">
      <alignment horizontal="right" vertical="top"/>
    </xf>
    <xf numFmtId="3" fontId="4" fillId="0" borderId="38" xfId="0" applyNumberFormat="1" applyFont="1" applyBorder="1" applyAlignment="1">
      <alignment horizontal="center" vertical="top" wrapText="1" shrinkToFit="1"/>
    </xf>
    <xf numFmtId="0" fontId="4" fillId="0" borderId="1" xfId="0" applyFont="1" applyBorder="1"/>
    <xf numFmtId="0" fontId="4" fillId="0" borderId="24" xfId="0" applyFont="1" applyBorder="1" applyAlignment="1">
      <alignment horizontal="center" vertical="top"/>
    </xf>
    <xf numFmtId="1" fontId="4" fillId="0" borderId="18" xfId="0" applyNumberFormat="1" applyFont="1" applyBorder="1" applyAlignment="1">
      <alignment horizontal="right" vertical="top"/>
    </xf>
    <xf numFmtId="1" fontId="4" fillId="0" borderId="22" xfId="0" applyNumberFormat="1" applyFont="1" applyBorder="1" applyAlignment="1">
      <alignment horizontal="right" vertical="top"/>
    </xf>
    <xf numFmtId="1" fontId="4" fillId="0" borderId="19" xfId="0" applyNumberFormat="1" applyFont="1" applyBorder="1" applyAlignment="1">
      <alignment horizontal="right" vertical="top"/>
    </xf>
    <xf numFmtId="1" fontId="4" fillId="0" borderId="20" xfId="0" applyNumberFormat="1" applyFont="1" applyBorder="1" applyAlignment="1">
      <alignment horizontal="right" vertical="top"/>
    </xf>
    <xf numFmtId="1" fontId="5" fillId="2" borderId="18" xfId="0" applyNumberFormat="1" applyFont="1" applyFill="1" applyBorder="1" applyAlignment="1">
      <alignment horizontal="right" vertical="top"/>
    </xf>
    <xf numFmtId="1" fontId="5" fillId="2" borderId="22" xfId="0" applyNumberFormat="1" applyFont="1" applyFill="1" applyBorder="1" applyAlignment="1">
      <alignment horizontal="right" vertical="top"/>
    </xf>
    <xf numFmtId="1" fontId="5" fillId="2" borderId="19" xfId="0" applyNumberFormat="1" applyFont="1" applyFill="1" applyBorder="1" applyAlignment="1">
      <alignment horizontal="right" vertical="top"/>
    </xf>
    <xf numFmtId="1" fontId="5" fillId="2" borderId="20" xfId="0" applyNumberFormat="1" applyFont="1" applyFill="1" applyBorder="1" applyAlignment="1">
      <alignment horizontal="right" vertical="top"/>
    </xf>
    <xf numFmtId="1" fontId="5" fillId="2" borderId="8" xfId="0" applyNumberFormat="1" applyFont="1" applyFill="1" applyBorder="1" applyAlignment="1">
      <alignment horizontal="right" vertical="top"/>
    </xf>
    <xf numFmtId="0" fontId="4" fillId="0" borderId="21" xfId="0" applyFont="1" applyBorder="1" applyAlignment="1">
      <alignment horizontal="center" vertical="top"/>
    </xf>
    <xf numFmtId="1" fontId="4" fillId="0" borderId="24" xfId="0" applyNumberFormat="1" applyFont="1" applyBorder="1" applyAlignment="1">
      <alignment horizontal="right" vertical="top"/>
    </xf>
    <xf numFmtId="1" fontId="4" fillId="0" borderId="10" xfId="0" applyNumberFormat="1" applyFont="1" applyBorder="1" applyAlignment="1">
      <alignment horizontal="right" vertical="top"/>
    </xf>
    <xf numFmtId="1" fontId="4" fillId="0" borderId="51" xfId="0" applyNumberFormat="1" applyFont="1" applyBorder="1" applyAlignment="1">
      <alignment horizontal="right" vertical="top"/>
    </xf>
    <xf numFmtId="1" fontId="4" fillId="0" borderId="25" xfId="0" applyNumberFormat="1" applyFont="1" applyBorder="1" applyAlignment="1">
      <alignment horizontal="right" vertical="top"/>
    </xf>
    <xf numFmtId="1" fontId="5" fillId="2" borderId="34" xfId="0" applyNumberFormat="1" applyFont="1" applyFill="1" applyBorder="1" applyAlignment="1">
      <alignment horizontal="right" vertical="top"/>
    </xf>
    <xf numFmtId="1" fontId="5" fillId="2" borderId="52" xfId="0" applyNumberFormat="1" applyFont="1" applyFill="1" applyBorder="1" applyAlignment="1">
      <alignment horizontal="right" vertical="top"/>
    </xf>
    <xf numFmtId="1" fontId="5" fillId="2" borderId="53" xfId="0" applyNumberFormat="1" applyFont="1" applyFill="1" applyBorder="1" applyAlignment="1">
      <alignment horizontal="right" vertical="top"/>
    </xf>
    <xf numFmtId="1" fontId="5" fillId="2" borderId="28" xfId="0" applyNumberFormat="1" applyFont="1" applyFill="1" applyBorder="1" applyAlignment="1">
      <alignment horizontal="right" vertical="top"/>
    </xf>
    <xf numFmtId="1" fontId="5" fillId="2" borderId="5" xfId="0" applyNumberFormat="1" applyFont="1" applyFill="1" applyBorder="1" applyAlignment="1">
      <alignment horizontal="right" vertical="top"/>
    </xf>
    <xf numFmtId="1" fontId="5" fillId="2" borderId="6" xfId="0" applyNumberFormat="1" applyFont="1" applyFill="1" applyBorder="1" applyAlignment="1">
      <alignment horizontal="right" vertical="top"/>
    </xf>
    <xf numFmtId="1" fontId="4" fillId="0" borderId="11" xfId="0" applyNumberFormat="1" applyFont="1" applyBorder="1" applyAlignment="1">
      <alignment horizontal="right" vertical="top"/>
    </xf>
    <xf numFmtId="1" fontId="4" fillId="0" borderId="16" xfId="0" applyNumberFormat="1" applyFont="1" applyBorder="1" applyAlignment="1">
      <alignment horizontal="right" vertical="top"/>
    </xf>
    <xf numFmtId="1" fontId="4" fillId="0" borderId="15" xfId="0" applyNumberFormat="1" applyFont="1" applyBorder="1" applyAlignment="1">
      <alignment horizontal="right" vertical="top"/>
    </xf>
    <xf numFmtId="1" fontId="4" fillId="0" borderId="7" xfId="0" applyNumberFormat="1" applyFont="1" applyBorder="1" applyAlignment="1">
      <alignment horizontal="right" vertical="top"/>
    </xf>
    <xf numFmtId="1" fontId="4" fillId="0" borderId="14" xfId="0" applyNumberFormat="1" applyFont="1" applyBorder="1" applyAlignment="1">
      <alignment horizontal="right" vertical="top"/>
    </xf>
    <xf numFmtId="1" fontId="4" fillId="0" borderId="8" xfId="0" applyNumberFormat="1" applyFont="1" applyBorder="1" applyAlignment="1">
      <alignment horizontal="right" vertical="top"/>
    </xf>
    <xf numFmtId="1" fontId="5" fillId="2" borderId="14" xfId="0" applyNumberFormat="1" applyFont="1" applyFill="1" applyBorder="1" applyAlignment="1">
      <alignment horizontal="right" vertical="top"/>
    </xf>
    <xf numFmtId="1" fontId="4" fillId="0" borderId="12" xfId="0" applyNumberFormat="1" applyFont="1" applyBorder="1" applyAlignment="1">
      <alignment horizontal="right" vertical="top"/>
    </xf>
    <xf numFmtId="1" fontId="4" fillId="0" borderId="9" xfId="0" applyNumberFormat="1" applyFont="1" applyBorder="1" applyAlignment="1">
      <alignment horizontal="right" vertical="top"/>
    </xf>
    <xf numFmtId="1" fontId="5" fillId="2" borderId="45" xfId="0" applyNumberFormat="1" applyFont="1" applyFill="1" applyBorder="1" applyAlignment="1">
      <alignment horizontal="right" vertical="top"/>
    </xf>
    <xf numFmtId="1" fontId="5" fillId="2" borderId="29" xfId="0" applyNumberFormat="1" applyFont="1" applyFill="1" applyBorder="1" applyAlignment="1">
      <alignment horizontal="right" vertical="top"/>
    </xf>
    <xf numFmtId="3" fontId="5" fillId="2" borderId="18" xfId="0" applyNumberFormat="1" applyFont="1" applyFill="1" applyBorder="1" applyAlignment="1">
      <alignment horizontal="right" vertical="top"/>
    </xf>
    <xf numFmtId="3" fontId="5" fillId="2" borderId="34" xfId="0" applyNumberFormat="1" applyFont="1" applyFill="1" applyBorder="1" applyAlignment="1">
      <alignment horizontal="right" vertical="top"/>
    </xf>
    <xf numFmtId="3" fontId="5" fillId="2" borderId="52" xfId="0" applyNumberFormat="1" applyFont="1" applyFill="1" applyBorder="1" applyAlignment="1">
      <alignment horizontal="right" vertical="top"/>
    </xf>
    <xf numFmtId="3" fontId="5" fillId="2" borderId="53" xfId="0" applyNumberFormat="1" applyFont="1" applyFill="1" applyBorder="1" applyAlignment="1">
      <alignment horizontal="right" vertical="top"/>
    </xf>
    <xf numFmtId="3" fontId="4" fillId="0" borderId="18" xfId="0" applyNumberFormat="1" applyFont="1" applyBorder="1" applyAlignment="1">
      <alignment horizontal="right" vertical="top"/>
    </xf>
    <xf numFmtId="3" fontId="4" fillId="0" borderId="24" xfId="0" applyNumberFormat="1" applyFont="1" applyBorder="1" applyAlignment="1">
      <alignment horizontal="right" vertical="top"/>
    </xf>
    <xf numFmtId="3" fontId="4" fillId="0" borderId="10" xfId="0" applyNumberFormat="1" applyFont="1" applyBorder="1" applyAlignment="1">
      <alignment horizontal="right" vertical="top"/>
    </xf>
    <xf numFmtId="3" fontId="4" fillId="0" borderId="51" xfId="0" applyNumberFormat="1" applyFont="1" applyBorder="1" applyAlignment="1">
      <alignment horizontal="right" vertical="top"/>
    </xf>
    <xf numFmtId="3" fontId="4" fillId="0" borderId="25" xfId="0" applyNumberFormat="1" applyFont="1" applyBorder="1" applyAlignment="1">
      <alignment horizontal="right" vertical="top"/>
    </xf>
    <xf numFmtId="3" fontId="4" fillId="0" borderId="11" xfId="0" applyNumberFormat="1" applyFont="1" applyBorder="1" applyAlignment="1">
      <alignment horizontal="right" vertical="top"/>
    </xf>
    <xf numFmtId="3" fontId="4" fillId="0" borderId="12" xfId="0" applyNumberFormat="1" applyFont="1" applyBorder="1" applyAlignment="1">
      <alignment horizontal="right" vertical="top"/>
    </xf>
    <xf numFmtId="3" fontId="4" fillId="0" borderId="9" xfId="0" applyNumberFormat="1" applyFont="1" applyBorder="1" applyAlignment="1">
      <alignment horizontal="right" vertical="top"/>
    </xf>
    <xf numFmtId="3" fontId="5" fillId="2" borderId="14" xfId="0" applyNumberFormat="1" applyFont="1" applyFill="1" applyBorder="1" applyAlignment="1">
      <alignment horizontal="right" vertical="top"/>
    </xf>
    <xf numFmtId="3" fontId="4" fillId="0" borderId="14" xfId="0" applyNumberFormat="1" applyFont="1" applyBorder="1" applyAlignment="1">
      <alignment horizontal="right" vertical="top"/>
    </xf>
    <xf numFmtId="3" fontId="5" fillId="2" borderId="45" xfId="0" applyNumberFormat="1" applyFont="1" applyFill="1" applyBorder="1" applyAlignment="1">
      <alignment horizontal="right" vertical="top"/>
    </xf>
    <xf numFmtId="3" fontId="4" fillId="0" borderId="12" xfId="0" applyNumberFormat="1" applyFont="1" applyBorder="1" applyAlignment="1">
      <alignment horizontal="center" vertical="top" wrapText="1" shrinkToFit="1"/>
    </xf>
    <xf numFmtId="3" fontId="5" fillId="0" borderId="0" xfId="0" applyNumberFormat="1" applyFont="1" applyFill="1" applyBorder="1"/>
    <xf numFmtId="0" fontId="4" fillId="0" borderId="0" xfId="0" applyFont="1" applyAlignment="1">
      <alignment horizontal="left"/>
    </xf>
    <xf numFmtId="0" fontId="3" fillId="0" borderId="0" xfId="0" applyFont="1" applyAlignment="1">
      <alignment horizontal="right"/>
    </xf>
    <xf numFmtId="0" fontId="5" fillId="0" borderId="0" xfId="0" applyFont="1" applyAlignment="1">
      <alignment horizontal="center"/>
    </xf>
    <xf numFmtId="0" fontId="4" fillId="0" borderId="38" xfId="0" applyFont="1" applyBorder="1" applyAlignment="1">
      <alignment horizontal="center" vertical="top" wrapText="1"/>
    </xf>
    <xf numFmtId="0" fontId="4" fillId="0" borderId="17" xfId="0" applyFont="1" applyBorder="1" applyAlignment="1">
      <alignment horizontal="center" vertical="top" wrapText="1"/>
    </xf>
    <xf numFmtId="0" fontId="4" fillId="0" borderId="1" xfId="0" applyFont="1" applyBorder="1" applyAlignment="1">
      <alignment horizontal="center"/>
    </xf>
    <xf numFmtId="0" fontId="4" fillId="0" borderId="4" xfId="0" applyFont="1" applyBorder="1"/>
    <xf numFmtId="0" fontId="4" fillId="0" borderId="4" xfId="0" applyFont="1" applyBorder="1" applyAlignment="1">
      <alignment horizontal="center"/>
    </xf>
    <xf numFmtId="0" fontId="4" fillId="0" borderId="1" xfId="0" applyFont="1" applyBorder="1" applyAlignment="1">
      <alignment vertical="top" wrapText="1"/>
    </xf>
    <xf numFmtId="0" fontId="5" fillId="0" borderId="4" xfId="0" applyFont="1" applyBorder="1" applyAlignment="1">
      <alignment vertical="top" wrapText="1"/>
    </xf>
    <xf numFmtId="0" fontId="4" fillId="0" borderId="47" xfId="0" applyFont="1" applyBorder="1"/>
    <xf numFmtId="0" fontId="3" fillId="0" borderId="1" xfId="0" applyFont="1" applyBorder="1"/>
    <xf numFmtId="0" fontId="4" fillId="0" borderId="0" xfId="0" applyFont="1" applyBorder="1"/>
    <xf numFmtId="0" fontId="3" fillId="0" borderId="4" xfId="0" applyFont="1" applyBorder="1"/>
    <xf numFmtId="3" fontId="4" fillId="0" borderId="38" xfId="0" applyNumberFormat="1" applyFont="1" applyBorder="1" applyAlignment="1">
      <alignment horizontal="center" vertical="top" wrapText="1" shrinkToFit="1"/>
    </xf>
    <xf numFmtId="0" fontId="4" fillId="0" borderId="24" xfId="0" applyFont="1" applyBorder="1" applyAlignment="1">
      <alignment vertical="top" wrapText="1"/>
    </xf>
    <xf numFmtId="0" fontId="4" fillId="0" borderId="38" xfId="0" applyFont="1" applyBorder="1" applyAlignment="1">
      <alignment horizontal="center" vertical="top"/>
    </xf>
    <xf numFmtId="0" fontId="4" fillId="0" borderId="38" xfId="0" applyFont="1" applyBorder="1"/>
    <xf numFmtId="0" fontId="4" fillId="0" borderId="18" xfId="0" applyFont="1" applyBorder="1" applyAlignment="1">
      <alignment horizontal="center" vertical="top" wrapText="1"/>
    </xf>
    <xf numFmtId="0" fontId="4" fillId="0" borderId="21" xfId="0" applyFont="1" applyBorder="1" applyAlignment="1">
      <alignment horizontal="center" vertical="top" wrapText="1"/>
    </xf>
    <xf numFmtId="1" fontId="4" fillId="0" borderId="38" xfId="0" applyNumberFormat="1" applyFont="1" applyBorder="1" applyAlignment="1">
      <alignment horizontal="right" vertical="top"/>
    </xf>
    <xf numFmtId="1" fontId="5" fillId="2" borderId="38" xfId="0" applyNumberFormat="1" applyFont="1" applyFill="1" applyBorder="1" applyAlignment="1">
      <alignment horizontal="right" vertical="top"/>
    </xf>
    <xf numFmtId="0" fontId="5" fillId="2" borderId="23" xfId="0" applyFont="1" applyFill="1" applyBorder="1" applyAlignment="1">
      <alignment horizontal="center" wrapText="1"/>
    </xf>
    <xf numFmtId="0" fontId="5" fillId="2" borderId="32" xfId="0" applyFont="1" applyFill="1" applyBorder="1" applyAlignment="1">
      <alignment horizontal="center" wrapText="1"/>
    </xf>
    <xf numFmtId="0" fontId="4" fillId="0" borderId="24" xfId="0" applyFont="1" applyBorder="1" applyAlignment="1">
      <alignment horizontal="center" vertical="top" wrapText="1"/>
    </xf>
    <xf numFmtId="0" fontId="5" fillId="2" borderId="27" xfId="0" applyFont="1" applyFill="1" applyBorder="1" applyAlignment="1">
      <alignment horizontal="center" wrapText="1"/>
    </xf>
    <xf numFmtId="0" fontId="7" fillId="0" borderId="21" xfId="0" applyFont="1" applyBorder="1" applyAlignment="1">
      <alignment horizontal="left" vertical="top" wrapText="1"/>
    </xf>
    <xf numFmtId="0" fontId="7" fillId="0" borderId="21" xfId="0" applyFont="1" applyBorder="1" applyAlignment="1">
      <alignment horizontal="center" vertical="top" wrapText="1"/>
    </xf>
    <xf numFmtId="1" fontId="7" fillId="0" borderId="38" xfId="0" applyNumberFormat="1" applyFont="1" applyBorder="1" applyAlignment="1">
      <alignment horizontal="right" vertical="top"/>
    </xf>
    <xf numFmtId="0" fontId="7" fillId="0" borderId="21" xfId="0" applyFont="1" applyBorder="1" applyAlignment="1">
      <alignment horizontal="right" vertical="top" wrapText="1"/>
    </xf>
    <xf numFmtId="1" fontId="7" fillId="0" borderId="38" xfId="0" applyNumberFormat="1" applyFont="1" applyBorder="1" applyAlignment="1">
      <alignment horizontal="right" vertical="top" wrapText="1"/>
    </xf>
    <xf numFmtId="0" fontId="7" fillId="0" borderId="0" xfId="0" applyFont="1" applyAlignment="1">
      <alignment wrapText="1"/>
    </xf>
    <xf numFmtId="0" fontId="7" fillId="0" borderId="24" xfId="0" applyFont="1" applyBorder="1" applyAlignment="1">
      <alignment vertical="top" wrapText="1"/>
    </xf>
    <xf numFmtId="0" fontId="7" fillId="0" borderId="24" xfId="0" applyFont="1" applyBorder="1" applyAlignment="1">
      <alignment horizontal="center" vertical="top" wrapText="1"/>
    </xf>
    <xf numFmtId="0" fontId="4" fillId="0" borderId="38" xfId="0" applyFont="1" applyBorder="1" applyAlignment="1">
      <alignment vertical="top" wrapText="1"/>
    </xf>
    <xf numFmtId="0" fontId="7" fillId="0" borderId="38" xfId="0" applyFont="1" applyBorder="1" applyAlignment="1">
      <alignment horizontal="center" vertical="top"/>
    </xf>
    <xf numFmtId="0" fontId="7" fillId="0" borderId="38" xfId="0" applyFont="1" applyBorder="1" applyAlignment="1">
      <alignment vertical="top" wrapText="1"/>
    </xf>
    <xf numFmtId="0" fontId="7" fillId="0" borderId="1" xfId="0" applyFont="1" applyBorder="1" applyAlignment="1">
      <alignment vertical="top" wrapText="1"/>
    </xf>
    <xf numFmtId="0" fontId="7" fillId="0" borderId="1" xfId="0" applyFont="1" applyBorder="1" applyAlignment="1">
      <alignment horizontal="center" vertical="top"/>
    </xf>
    <xf numFmtId="0" fontId="5" fillId="2" borderId="42" xfId="0" applyFont="1" applyFill="1" applyBorder="1"/>
    <xf numFmtId="0" fontId="5" fillId="2" borderId="49" xfId="0" applyFont="1" applyFill="1" applyBorder="1"/>
    <xf numFmtId="0" fontId="5" fillId="2" borderId="49" xfId="0" applyFont="1" applyFill="1" applyBorder="1" applyAlignment="1">
      <alignment horizontal="center" wrapText="1"/>
    </xf>
    <xf numFmtId="0" fontId="5" fillId="2" borderId="49" xfId="0" applyFont="1" applyFill="1" applyBorder="1" applyAlignment="1">
      <alignment wrapText="1"/>
    </xf>
    <xf numFmtId="0" fontId="5" fillId="2" borderId="43" xfId="0" applyFont="1" applyFill="1" applyBorder="1"/>
    <xf numFmtId="0" fontId="8" fillId="2" borderId="24" xfId="0" applyFont="1" applyFill="1" applyBorder="1"/>
    <xf numFmtId="0" fontId="8" fillId="2"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wrapText="1"/>
    </xf>
    <xf numFmtId="1" fontId="8" fillId="2" borderId="38" xfId="0" applyNumberFormat="1" applyFont="1" applyFill="1" applyBorder="1" applyAlignment="1">
      <alignment horizontal="right" vertical="top"/>
    </xf>
    <xf numFmtId="0" fontId="5" fillId="2" borderId="54" xfId="0" applyFont="1" applyFill="1" applyBorder="1" applyAlignment="1">
      <alignment wrapText="1"/>
    </xf>
    <xf numFmtId="0" fontId="5" fillId="2" borderId="54" xfId="0" applyFont="1" applyFill="1" applyBorder="1"/>
    <xf numFmtId="0" fontId="7" fillId="0" borderId="17" xfId="0" applyFont="1" applyBorder="1" applyAlignment="1">
      <alignment horizontal="center" vertical="top"/>
    </xf>
    <xf numFmtId="0" fontId="4" fillId="0" borderId="44" xfId="0" applyFont="1" applyBorder="1" applyAlignment="1">
      <alignment horizontal="left" vertical="top" wrapText="1"/>
    </xf>
    <xf numFmtId="0" fontId="8" fillId="2" borderId="55" xfId="0" applyFont="1" applyFill="1" applyBorder="1"/>
    <xf numFmtId="0" fontId="8" fillId="2" borderId="56" xfId="0" applyFont="1" applyFill="1" applyBorder="1"/>
    <xf numFmtId="0" fontId="8" fillId="2" borderId="56" xfId="0" applyFont="1" applyFill="1" applyBorder="1" applyAlignment="1">
      <alignment horizontal="center" wrapText="1"/>
    </xf>
    <xf numFmtId="0" fontId="8" fillId="2" borderId="56" xfId="0" applyFont="1" applyFill="1" applyBorder="1" applyAlignment="1">
      <alignment wrapText="1"/>
    </xf>
    <xf numFmtId="0" fontId="5" fillId="3" borderId="42" xfId="0" applyFont="1" applyFill="1" applyBorder="1"/>
    <xf numFmtId="0" fontId="5" fillId="3" borderId="49" xfId="0" applyFont="1" applyFill="1" applyBorder="1"/>
    <xf numFmtId="0" fontId="4" fillId="0" borderId="18" xfId="0" applyFont="1" applyBorder="1" applyAlignment="1">
      <alignment horizontal="center"/>
    </xf>
    <xf numFmtId="0" fontId="4" fillId="0" borderId="50" xfId="0" applyFont="1" applyBorder="1"/>
    <xf numFmtId="3" fontId="4" fillId="0" borderId="38" xfId="0" applyNumberFormat="1" applyFont="1" applyBorder="1"/>
    <xf numFmtId="3" fontId="5" fillId="3" borderId="38" xfId="0" applyNumberFormat="1" applyFont="1" applyFill="1" applyBorder="1"/>
    <xf numFmtId="1" fontId="4" fillId="0" borderId="1" xfId="0" applyNumberFormat="1" applyFont="1" applyBorder="1" applyAlignment="1">
      <alignment horizontal="center" vertical="top" wrapText="1"/>
    </xf>
    <xf numFmtId="1" fontId="4" fillId="0" borderId="13" xfId="0" applyNumberFormat="1" applyFont="1" applyBorder="1" applyAlignment="1">
      <alignment horizontal="center" vertical="top" wrapText="1"/>
    </xf>
    <xf numFmtId="1" fontId="4" fillId="0" borderId="4" xfId="0" applyNumberFormat="1" applyFont="1" applyBorder="1" applyAlignment="1">
      <alignment horizontal="center"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33" xfId="0" applyFont="1" applyBorder="1" applyAlignment="1">
      <alignment horizontal="left" vertical="top" wrapText="1"/>
    </xf>
    <xf numFmtId="0" fontId="4" fillId="0" borderId="48" xfId="0" applyFont="1" applyBorder="1" applyAlignment="1">
      <alignment horizontal="left" vertical="top" wrapText="1"/>
    </xf>
    <xf numFmtId="0" fontId="4" fillId="0" borderId="18" xfId="0" applyFont="1" applyBorder="1" applyAlignment="1">
      <alignment horizontal="left" vertical="top" wrapText="1"/>
    </xf>
    <xf numFmtId="0" fontId="4" fillId="0" borderId="24" xfId="0" applyFont="1" applyBorder="1" applyAlignment="1">
      <alignment horizontal="left" vertical="top" wrapText="1"/>
    </xf>
    <xf numFmtId="0" fontId="4" fillId="0" borderId="57" xfId="0" applyFont="1" applyBorder="1" applyAlignment="1">
      <alignment horizontal="left" vertical="top" wrapText="1"/>
    </xf>
    <xf numFmtId="0" fontId="4" fillId="0" borderId="30" xfId="0" applyFont="1" applyBorder="1" applyAlignment="1">
      <alignment horizontal="center" vertical="top" wrapText="1"/>
    </xf>
    <xf numFmtId="0" fontId="4" fillId="0" borderId="33" xfId="0" applyFont="1" applyBorder="1" applyAlignment="1">
      <alignment horizontal="center" vertical="top" wrapText="1"/>
    </xf>
    <xf numFmtId="0" fontId="4" fillId="0" borderId="48" xfId="0" applyFont="1" applyBorder="1" applyAlignment="1">
      <alignment horizontal="center" vertical="top" wrapText="1"/>
    </xf>
    <xf numFmtId="0" fontId="4" fillId="0" borderId="31" xfId="0" applyFont="1" applyBorder="1" applyAlignment="1">
      <alignment horizontal="center" vertical="top" wrapText="1"/>
    </xf>
    <xf numFmtId="3" fontId="4" fillId="0" borderId="38" xfId="0" applyNumberFormat="1" applyFont="1" applyBorder="1" applyAlignment="1">
      <alignment horizontal="center" vertical="top" wrapText="1" shrinkToFit="1"/>
    </xf>
    <xf numFmtId="0" fontId="4" fillId="0" borderId="1" xfId="0" applyFont="1" applyFill="1" applyBorder="1" applyAlignment="1">
      <alignment vertical="top" wrapText="1"/>
    </xf>
    <xf numFmtId="0" fontId="4" fillId="0" borderId="4" xfId="0" applyFont="1" applyFill="1" applyBorder="1" applyAlignment="1">
      <alignment vertical="top" wrapText="1"/>
    </xf>
    <xf numFmtId="0" fontId="4" fillId="0" borderId="1" xfId="0" applyFont="1" applyBorder="1" applyAlignment="1">
      <alignment horizontal="center" vertical="top" wrapText="1" shrinkToFit="1"/>
    </xf>
    <xf numFmtId="0" fontId="4" fillId="0" borderId="4" xfId="0" applyFont="1" applyBorder="1" applyAlignment="1">
      <alignment horizontal="center" vertical="top" wrapText="1" shrinkToFit="1"/>
    </xf>
    <xf numFmtId="3" fontId="4" fillId="0" borderId="35" xfId="0" applyNumberFormat="1" applyFont="1" applyBorder="1" applyAlignment="1">
      <alignment horizontal="center" vertical="top" wrapText="1" shrinkToFit="1"/>
    </xf>
    <xf numFmtId="3" fontId="4" fillId="0" borderId="17" xfId="0" applyNumberFormat="1" applyFont="1" applyBorder="1" applyAlignment="1">
      <alignment horizontal="center" vertical="top" wrapText="1" shrinkToFit="1"/>
    </xf>
    <xf numFmtId="0" fontId="2" fillId="0" borderId="0" xfId="0" applyFont="1" applyAlignment="1">
      <alignment horizontal="center" wrapText="1"/>
    </xf>
    <xf numFmtId="0" fontId="3" fillId="0" borderId="2" xfId="0" applyFont="1" applyBorder="1" applyAlignment="1">
      <alignment horizontal="center" vertical="top"/>
    </xf>
    <xf numFmtId="0" fontId="3" fillId="0" borderId="1" xfId="0" applyFont="1" applyBorder="1" applyAlignment="1">
      <alignment horizontal="center" vertical="top"/>
    </xf>
    <xf numFmtId="0" fontId="4" fillId="0" borderId="14" xfId="0" applyFont="1" applyBorder="1" applyAlignment="1">
      <alignment horizontal="center" vertical="top" wrapText="1" shrinkToFit="1"/>
    </xf>
    <xf numFmtId="0" fontId="4" fillId="0" borderId="12" xfId="0" applyFont="1" applyBorder="1" applyAlignment="1">
      <alignment horizontal="center" vertical="top" wrapText="1" shrinkToFit="1"/>
    </xf>
    <xf numFmtId="0" fontId="4" fillId="0" borderId="3" xfId="0" applyFont="1" applyBorder="1" applyAlignment="1">
      <alignment horizontal="center" vertical="top" wrapText="1" shrinkToFit="1"/>
    </xf>
    <xf numFmtId="0" fontId="4" fillId="0" borderId="13" xfId="0" applyFont="1" applyBorder="1" applyAlignment="1">
      <alignment horizontal="center" vertical="top" wrapText="1" shrinkToFit="1"/>
    </xf>
    <xf numFmtId="0" fontId="4" fillId="0" borderId="2" xfId="0" applyFont="1" applyBorder="1" applyAlignment="1">
      <alignment horizontal="center" vertical="top"/>
    </xf>
    <xf numFmtId="0" fontId="4" fillId="0" borderId="1" xfId="0" applyFont="1" applyBorder="1" applyAlignment="1">
      <alignment horizontal="center" vertical="top"/>
    </xf>
    <xf numFmtId="0" fontId="4" fillId="0" borderId="36" xfId="0" applyFont="1" applyBorder="1" applyAlignment="1">
      <alignment horizontal="center" vertical="top" wrapText="1" shrinkToFit="1"/>
    </xf>
    <xf numFmtId="0" fontId="4" fillId="0" borderId="2" xfId="0" applyFont="1" applyBorder="1" applyAlignment="1">
      <alignment horizontal="center" vertical="top" wrapText="1" shrinkToFit="1"/>
    </xf>
    <xf numFmtId="0" fontId="4" fillId="0" borderId="46" xfId="0" applyFont="1" applyBorder="1" applyAlignment="1">
      <alignment horizontal="left" vertical="top" wrapTex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3" fontId="4" fillId="0" borderId="42" xfId="0" applyNumberFormat="1" applyFont="1" applyBorder="1" applyAlignment="1">
      <alignment horizontal="center" vertical="top" wrapText="1" shrinkToFit="1"/>
    </xf>
    <xf numFmtId="3" fontId="4" fillId="0" borderId="37" xfId="0" applyNumberFormat="1" applyFont="1" applyBorder="1" applyAlignment="1">
      <alignment horizontal="center" vertical="top" wrapText="1" shrinkToFit="1"/>
    </xf>
    <xf numFmtId="0" fontId="4" fillId="0" borderId="38" xfId="0" applyFont="1" applyBorder="1" applyAlignment="1">
      <alignment horizontal="center" vertical="top" wrapText="1" shrinkToFit="1"/>
    </xf>
    <xf numFmtId="0" fontId="4" fillId="0" borderId="11" xfId="0" applyFont="1" applyBorder="1" applyAlignment="1">
      <alignment horizontal="center" vertical="top" wrapText="1" shrinkToFit="1"/>
    </xf>
    <xf numFmtId="0" fontId="4" fillId="0" borderId="47" xfId="0" applyFont="1" applyBorder="1" applyAlignment="1">
      <alignment horizontal="center" vertical="top" wrapText="1" shrinkToFit="1"/>
    </xf>
    <xf numFmtId="0" fontId="4" fillId="0" borderId="1"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right" vertical="top" wrapText="1"/>
    </xf>
    <xf numFmtId="0" fontId="4" fillId="0" borderId="4" xfId="0" applyFont="1" applyFill="1" applyBorder="1" applyAlignment="1">
      <alignment horizontal="right" vertical="top" wrapText="1"/>
    </xf>
    <xf numFmtId="0" fontId="4" fillId="0" borderId="13" xfId="0" applyFont="1" applyFill="1" applyBorder="1" applyAlignment="1">
      <alignment horizontal="right" vertical="top" wrapText="1"/>
    </xf>
    <xf numFmtId="0" fontId="2" fillId="0" borderId="0" xfId="0" applyFont="1" applyAlignment="1">
      <alignment horizontal="center"/>
    </xf>
    <xf numFmtId="0" fontId="4" fillId="0" borderId="1" xfId="0" applyFont="1" applyBorder="1" applyAlignment="1">
      <alignment horizontal="left" vertical="top" wrapText="1"/>
    </xf>
    <xf numFmtId="0" fontId="4" fillId="0" borderId="4"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6"/>
  <sheetViews>
    <sheetView view="pageBreakPreview" topLeftCell="A13" zoomScale="80" zoomScaleNormal="90" zoomScaleSheetLayoutView="80" workbookViewId="0">
      <selection activeCell="B16" sqref="B16:B23"/>
    </sheetView>
  </sheetViews>
  <sheetFormatPr defaultRowHeight="11.25" outlineLevelRow="1" outlineLevelCol="1" x14ac:dyDescent="0.2"/>
  <cols>
    <col min="1" max="1" width="3.7109375" style="4" customWidth="1"/>
    <col min="2" max="2" width="25.140625" style="36" bestFit="1" customWidth="1"/>
    <col min="3" max="3" width="14.28515625" style="4" customWidth="1"/>
    <col min="4" max="4" width="11.85546875" style="4" customWidth="1"/>
    <col min="5" max="5" width="7" style="46" customWidth="1"/>
    <col min="6" max="6" width="19.42578125" style="4" customWidth="1"/>
    <col min="7" max="7" width="24.5703125" style="4" customWidth="1"/>
    <col min="8" max="8" width="6.5703125" style="66" customWidth="1"/>
    <col min="9" max="9" width="27.7109375" style="36" customWidth="1"/>
    <col min="10" max="10" width="4.28515625" style="4" customWidth="1"/>
    <col min="11" max="14" width="10.5703125" style="7" customWidth="1"/>
    <col min="15" max="16" width="10.5703125" style="7" hidden="1" customWidth="1" outlineLevel="1"/>
    <col min="17" max="17" width="9.140625" style="4" collapsed="1"/>
    <col min="18" max="16384" width="9.140625" style="4"/>
  </cols>
  <sheetData>
    <row r="1" spans="1:16" x14ac:dyDescent="0.2">
      <c r="N1" s="39" t="s">
        <v>24</v>
      </c>
      <c r="P1" s="39"/>
    </row>
    <row r="2" spans="1:16" x14ac:dyDescent="0.2">
      <c r="N2" s="39" t="s">
        <v>145</v>
      </c>
      <c r="P2" s="39"/>
    </row>
    <row r="3" spans="1:16" x14ac:dyDescent="0.2">
      <c r="K3" s="42"/>
      <c r="N3" s="39" t="s">
        <v>19</v>
      </c>
      <c r="P3" s="39"/>
    </row>
    <row r="4" spans="1:16" x14ac:dyDescent="0.2">
      <c r="N4" s="39" t="s">
        <v>144</v>
      </c>
      <c r="P4" s="39"/>
    </row>
    <row r="6" spans="1:16" ht="39" customHeight="1" x14ac:dyDescent="0.2">
      <c r="A6" s="211" t="s">
        <v>51</v>
      </c>
      <c r="B6" s="211"/>
      <c r="C6" s="211"/>
      <c r="D6" s="211"/>
      <c r="E6" s="211"/>
      <c r="F6" s="211"/>
      <c r="G6" s="211"/>
      <c r="H6" s="211"/>
      <c r="I6" s="211"/>
      <c r="J6" s="211"/>
      <c r="K6" s="211"/>
      <c r="L6" s="211"/>
      <c r="M6" s="211"/>
      <c r="N6" s="211"/>
    </row>
    <row r="8" spans="1:16" s="6" customFormat="1" ht="10.5" customHeight="1" x14ac:dyDescent="0.25">
      <c r="A8" s="207" t="s">
        <v>37</v>
      </c>
      <c r="B8" s="221" t="s">
        <v>0</v>
      </c>
      <c r="C8" s="216" t="s">
        <v>20</v>
      </c>
      <c r="D8" s="216" t="s">
        <v>21</v>
      </c>
      <c r="E8" s="207" t="s">
        <v>1</v>
      </c>
      <c r="F8" s="218" t="s">
        <v>2</v>
      </c>
      <c r="G8" s="212" t="s">
        <v>3</v>
      </c>
      <c r="H8" s="216" t="s">
        <v>4</v>
      </c>
      <c r="I8" s="216" t="s">
        <v>5</v>
      </c>
      <c r="J8" s="214" t="s">
        <v>30</v>
      </c>
      <c r="K8" s="209" t="s">
        <v>26</v>
      </c>
      <c r="L8" s="210"/>
      <c r="M8" s="209" t="s">
        <v>27</v>
      </c>
      <c r="N8" s="210"/>
      <c r="O8" s="209" t="s">
        <v>32</v>
      </c>
      <c r="P8" s="210"/>
    </row>
    <row r="9" spans="1:16" s="5" customFormat="1" x14ac:dyDescent="0.25">
      <c r="A9" s="217"/>
      <c r="B9" s="207"/>
      <c r="C9" s="217"/>
      <c r="D9" s="217"/>
      <c r="E9" s="220"/>
      <c r="F9" s="219"/>
      <c r="G9" s="213"/>
      <c r="H9" s="217"/>
      <c r="I9" s="217"/>
      <c r="J9" s="215"/>
      <c r="K9" s="76" t="s">
        <v>6</v>
      </c>
      <c r="L9" s="76" t="s">
        <v>36</v>
      </c>
      <c r="M9" s="76" t="s">
        <v>6</v>
      </c>
      <c r="N9" s="76" t="s">
        <v>36</v>
      </c>
      <c r="O9" s="76" t="s">
        <v>6</v>
      </c>
      <c r="P9" s="76" t="s">
        <v>36</v>
      </c>
    </row>
    <row r="10" spans="1:16" x14ac:dyDescent="0.2">
      <c r="A10" s="12">
        <v>2</v>
      </c>
      <c r="B10" s="193" t="s">
        <v>146</v>
      </c>
      <c r="C10" s="13" t="s">
        <v>28</v>
      </c>
      <c r="D10" s="12" t="s">
        <v>45</v>
      </c>
      <c r="E10" s="200" t="s">
        <v>29</v>
      </c>
      <c r="F10" s="193" t="s">
        <v>52</v>
      </c>
      <c r="G10" s="193" t="s">
        <v>147</v>
      </c>
      <c r="H10" s="71">
        <v>52</v>
      </c>
      <c r="I10" s="15" t="s">
        <v>9</v>
      </c>
      <c r="J10" s="16" t="s">
        <v>10</v>
      </c>
      <c r="K10" s="68">
        <v>12</v>
      </c>
      <c r="L10" s="68">
        <v>400</v>
      </c>
      <c r="M10" s="68">
        <v>12</v>
      </c>
      <c r="N10" s="68">
        <v>400</v>
      </c>
      <c r="O10" s="68">
        <v>0</v>
      </c>
      <c r="P10" s="68">
        <v>0</v>
      </c>
    </row>
    <row r="11" spans="1:16" s="74" customFormat="1" ht="22.5" x14ac:dyDescent="0.2">
      <c r="A11" s="56"/>
      <c r="B11" s="195"/>
      <c r="C11" s="57"/>
      <c r="D11" s="56"/>
      <c r="E11" s="201"/>
      <c r="F11" s="195"/>
      <c r="G11" s="195"/>
      <c r="H11" s="73"/>
      <c r="I11" s="50" t="s">
        <v>42</v>
      </c>
      <c r="J11" s="48" t="s">
        <v>10</v>
      </c>
      <c r="K11" s="69">
        <v>0</v>
      </c>
      <c r="L11" s="69">
        <v>122</v>
      </c>
      <c r="M11" s="69">
        <v>0</v>
      </c>
      <c r="N11" s="69">
        <v>116</v>
      </c>
      <c r="O11" s="69">
        <v>0</v>
      </c>
      <c r="P11" s="69">
        <v>-6</v>
      </c>
    </row>
    <row r="12" spans="1:16" x14ac:dyDescent="0.2">
      <c r="A12" s="17"/>
      <c r="B12" s="195"/>
      <c r="C12" s="18"/>
      <c r="D12" s="17"/>
      <c r="E12" s="201"/>
      <c r="F12" s="195"/>
      <c r="G12" s="195"/>
      <c r="H12" s="71">
        <v>69</v>
      </c>
      <c r="I12" s="15" t="s">
        <v>47</v>
      </c>
      <c r="J12" s="16" t="s">
        <v>10</v>
      </c>
      <c r="K12" s="68">
        <v>3</v>
      </c>
      <c r="L12" s="68">
        <v>124</v>
      </c>
      <c r="M12" s="68">
        <v>3</v>
      </c>
      <c r="N12" s="68">
        <v>124</v>
      </c>
      <c r="O12" s="68">
        <v>0</v>
      </c>
      <c r="P12" s="68">
        <v>0</v>
      </c>
    </row>
    <row r="13" spans="1:16" s="74" customFormat="1" ht="22.5" x14ac:dyDescent="0.2">
      <c r="A13" s="56"/>
      <c r="B13" s="195"/>
      <c r="C13" s="57"/>
      <c r="D13" s="56"/>
      <c r="E13" s="203"/>
      <c r="F13" s="194"/>
      <c r="G13" s="194"/>
      <c r="H13" s="73"/>
      <c r="I13" s="50" t="s">
        <v>64</v>
      </c>
      <c r="J13" s="48" t="s">
        <v>10</v>
      </c>
      <c r="K13" s="69">
        <v>0</v>
      </c>
      <c r="L13" s="69">
        <v>114</v>
      </c>
      <c r="M13" s="69">
        <v>0</v>
      </c>
      <c r="N13" s="69">
        <v>110</v>
      </c>
      <c r="O13" s="69">
        <v>0</v>
      </c>
      <c r="P13" s="69">
        <v>-4</v>
      </c>
    </row>
    <row r="14" spans="1:16" x14ac:dyDescent="0.2">
      <c r="A14" s="17"/>
      <c r="B14" s="195"/>
      <c r="C14" s="20" t="s">
        <v>31</v>
      </c>
      <c r="D14" s="21"/>
      <c r="E14" s="149"/>
      <c r="F14" s="21"/>
      <c r="G14" s="21"/>
      <c r="H14" s="21"/>
      <c r="I14" s="49"/>
      <c r="J14" s="21"/>
      <c r="K14" s="70">
        <f>K10+K12</f>
        <v>15</v>
      </c>
      <c r="L14" s="70">
        <f t="shared" ref="L14:P14" si="0">L10+L12</f>
        <v>524</v>
      </c>
      <c r="M14" s="70">
        <f t="shared" si="0"/>
        <v>15</v>
      </c>
      <c r="N14" s="70">
        <f t="shared" si="0"/>
        <v>524</v>
      </c>
      <c r="O14" s="70">
        <f t="shared" si="0"/>
        <v>0</v>
      </c>
      <c r="P14" s="70">
        <f t="shared" si="0"/>
        <v>0</v>
      </c>
    </row>
    <row r="15" spans="1:16" s="53" customFormat="1" x14ac:dyDescent="0.2">
      <c r="A15" s="17"/>
      <c r="B15" s="194"/>
      <c r="C15" s="51" t="s">
        <v>38</v>
      </c>
      <c r="D15" s="59"/>
      <c r="E15" s="150"/>
      <c r="F15" s="59"/>
      <c r="G15" s="59"/>
      <c r="H15" s="67"/>
      <c r="I15" s="64"/>
      <c r="J15" s="59"/>
      <c r="K15" s="75">
        <f>K11+K13</f>
        <v>0</v>
      </c>
      <c r="L15" s="75">
        <f t="shared" ref="L15:P15" si="1">L11+L13</f>
        <v>236</v>
      </c>
      <c r="M15" s="75">
        <f t="shared" si="1"/>
        <v>0</v>
      </c>
      <c r="N15" s="75">
        <f t="shared" si="1"/>
        <v>226</v>
      </c>
      <c r="O15" s="75">
        <f t="shared" si="1"/>
        <v>0</v>
      </c>
      <c r="P15" s="75">
        <f t="shared" si="1"/>
        <v>-10</v>
      </c>
    </row>
    <row r="16" spans="1:16" x14ac:dyDescent="0.2">
      <c r="A16" s="12">
        <v>4</v>
      </c>
      <c r="B16" s="193" t="s">
        <v>148</v>
      </c>
      <c r="C16" s="13" t="s">
        <v>28</v>
      </c>
      <c r="D16" s="12" t="s">
        <v>45</v>
      </c>
      <c r="E16" s="200" t="s">
        <v>29</v>
      </c>
      <c r="F16" s="193" t="s">
        <v>52</v>
      </c>
      <c r="G16" s="193" t="s">
        <v>147</v>
      </c>
      <c r="H16" s="71">
        <v>52</v>
      </c>
      <c r="I16" s="15" t="s">
        <v>9</v>
      </c>
      <c r="J16" s="16" t="s">
        <v>10</v>
      </c>
      <c r="K16" s="68">
        <v>12</v>
      </c>
      <c r="L16" s="68">
        <v>343</v>
      </c>
      <c r="M16" s="68">
        <v>12</v>
      </c>
      <c r="N16" s="68">
        <v>343</v>
      </c>
      <c r="O16" s="68">
        <v>0</v>
      </c>
      <c r="P16" s="68">
        <v>0</v>
      </c>
    </row>
    <row r="17" spans="1:16" s="74" customFormat="1" ht="22.5" x14ac:dyDescent="0.2">
      <c r="A17" s="56"/>
      <c r="B17" s="195"/>
      <c r="C17" s="57"/>
      <c r="D17" s="56"/>
      <c r="E17" s="201"/>
      <c r="F17" s="195"/>
      <c r="G17" s="195"/>
      <c r="H17" s="73"/>
      <c r="I17" s="50" t="s">
        <v>42</v>
      </c>
      <c r="J17" s="48" t="s">
        <v>10</v>
      </c>
      <c r="K17" s="69">
        <v>0</v>
      </c>
      <c r="L17" s="69">
        <v>48</v>
      </c>
      <c r="M17" s="69">
        <v>0</v>
      </c>
      <c r="N17" s="69">
        <v>46</v>
      </c>
      <c r="O17" s="69">
        <v>0</v>
      </c>
      <c r="P17" s="69">
        <v>-2</v>
      </c>
    </row>
    <row r="18" spans="1:16" x14ac:dyDescent="0.2">
      <c r="A18" s="17"/>
      <c r="B18" s="195"/>
      <c r="C18" s="18"/>
      <c r="D18" s="17"/>
      <c r="E18" s="201"/>
      <c r="F18" s="195"/>
      <c r="G18" s="195"/>
      <c r="H18" s="71">
        <v>71</v>
      </c>
      <c r="I18" s="15" t="s">
        <v>40</v>
      </c>
      <c r="J18" s="16" t="s">
        <v>10</v>
      </c>
      <c r="K18" s="68">
        <v>4</v>
      </c>
      <c r="L18" s="68">
        <v>122</v>
      </c>
      <c r="M18" s="68">
        <v>4</v>
      </c>
      <c r="N18" s="68">
        <v>122</v>
      </c>
      <c r="O18" s="68">
        <v>0</v>
      </c>
      <c r="P18" s="68">
        <v>0</v>
      </c>
    </row>
    <row r="19" spans="1:16" s="74" customFormat="1" ht="22.5" x14ac:dyDescent="0.2">
      <c r="A19" s="56"/>
      <c r="B19" s="195"/>
      <c r="C19" s="57"/>
      <c r="D19" s="56"/>
      <c r="E19" s="201"/>
      <c r="F19" s="195"/>
      <c r="G19" s="195"/>
      <c r="H19" s="73"/>
      <c r="I19" s="50" t="s">
        <v>65</v>
      </c>
      <c r="J19" s="48" t="s">
        <v>10</v>
      </c>
      <c r="K19" s="69">
        <v>0</v>
      </c>
      <c r="L19" s="69">
        <v>53</v>
      </c>
      <c r="M19" s="69">
        <v>0</v>
      </c>
      <c r="N19" s="69">
        <v>47</v>
      </c>
      <c r="O19" s="69">
        <v>0</v>
      </c>
      <c r="P19" s="69">
        <v>-6</v>
      </c>
    </row>
    <row r="20" spans="1:16" x14ac:dyDescent="0.2">
      <c r="A20" s="17"/>
      <c r="B20" s="195"/>
      <c r="C20" s="18"/>
      <c r="D20" s="17"/>
      <c r="E20" s="201"/>
      <c r="F20" s="195"/>
      <c r="G20" s="195"/>
      <c r="H20" s="71">
        <v>75</v>
      </c>
      <c r="I20" s="15" t="s">
        <v>35</v>
      </c>
      <c r="J20" s="16" t="s">
        <v>10</v>
      </c>
      <c r="K20" s="68">
        <v>6</v>
      </c>
      <c r="L20" s="68">
        <v>180</v>
      </c>
      <c r="M20" s="68">
        <v>6</v>
      </c>
      <c r="N20" s="68">
        <v>180</v>
      </c>
      <c r="O20" s="68">
        <v>0</v>
      </c>
      <c r="P20" s="68">
        <v>0</v>
      </c>
    </row>
    <row r="21" spans="1:16" s="74" customFormat="1" ht="22.5" x14ac:dyDescent="0.2">
      <c r="A21" s="56"/>
      <c r="B21" s="195"/>
      <c r="C21" s="57"/>
      <c r="D21" s="56"/>
      <c r="E21" s="203"/>
      <c r="F21" s="194"/>
      <c r="G21" s="194"/>
      <c r="H21" s="73"/>
      <c r="I21" s="50" t="s">
        <v>66</v>
      </c>
      <c r="J21" s="48" t="s">
        <v>10</v>
      </c>
      <c r="K21" s="69">
        <v>0</v>
      </c>
      <c r="L21" s="69">
        <v>74</v>
      </c>
      <c r="M21" s="69">
        <v>0</v>
      </c>
      <c r="N21" s="69">
        <v>72</v>
      </c>
      <c r="O21" s="69">
        <v>0</v>
      </c>
      <c r="P21" s="69">
        <v>-2</v>
      </c>
    </row>
    <row r="22" spans="1:16" x14ac:dyDescent="0.2">
      <c r="A22" s="17"/>
      <c r="B22" s="195"/>
      <c r="C22" s="20" t="s">
        <v>31</v>
      </c>
      <c r="D22" s="21"/>
      <c r="E22" s="149"/>
      <c r="F22" s="21"/>
      <c r="G22" s="21"/>
      <c r="H22" s="21"/>
      <c r="I22" s="49"/>
      <c r="J22" s="21"/>
      <c r="K22" s="70">
        <f>K16+K18+K20</f>
        <v>22</v>
      </c>
      <c r="L22" s="70">
        <f t="shared" ref="L22:P22" si="2">L16+L18+L20</f>
        <v>645</v>
      </c>
      <c r="M22" s="70">
        <f t="shared" si="2"/>
        <v>22</v>
      </c>
      <c r="N22" s="70">
        <f t="shared" si="2"/>
        <v>645</v>
      </c>
      <c r="O22" s="70">
        <f t="shared" si="2"/>
        <v>0</v>
      </c>
      <c r="P22" s="70">
        <f t="shared" si="2"/>
        <v>0</v>
      </c>
    </row>
    <row r="23" spans="1:16" x14ac:dyDescent="0.2">
      <c r="A23" s="17"/>
      <c r="B23" s="194"/>
      <c r="C23" s="51" t="s">
        <v>38</v>
      </c>
      <c r="D23" s="59"/>
      <c r="E23" s="150"/>
      <c r="F23" s="59"/>
      <c r="G23" s="59"/>
      <c r="H23" s="67"/>
      <c r="I23" s="64"/>
      <c r="J23" s="59"/>
      <c r="K23" s="75">
        <f>K17+K19+K21</f>
        <v>0</v>
      </c>
      <c r="L23" s="75">
        <f t="shared" ref="L23:P23" si="3">L17+L19+L21</f>
        <v>175</v>
      </c>
      <c r="M23" s="75">
        <f t="shared" si="3"/>
        <v>0</v>
      </c>
      <c r="N23" s="75">
        <f t="shared" si="3"/>
        <v>165</v>
      </c>
      <c r="O23" s="75">
        <f t="shared" si="3"/>
        <v>0</v>
      </c>
      <c r="P23" s="75">
        <f t="shared" si="3"/>
        <v>-10</v>
      </c>
    </row>
    <row r="24" spans="1:16" x14ac:dyDescent="0.2">
      <c r="A24" s="12">
        <v>11</v>
      </c>
      <c r="B24" s="193" t="s">
        <v>149</v>
      </c>
      <c r="C24" s="193" t="s">
        <v>28</v>
      </c>
      <c r="D24" s="193" t="s">
        <v>45</v>
      </c>
      <c r="E24" s="200" t="s">
        <v>29</v>
      </c>
      <c r="F24" s="193" t="s">
        <v>52</v>
      </c>
      <c r="G24" s="193" t="s">
        <v>147</v>
      </c>
      <c r="H24" s="71">
        <v>56</v>
      </c>
      <c r="I24" s="15" t="s">
        <v>48</v>
      </c>
      <c r="J24" s="16" t="s">
        <v>10</v>
      </c>
      <c r="K24" s="68">
        <v>8</v>
      </c>
      <c r="L24" s="68">
        <v>290</v>
      </c>
      <c r="M24" s="68">
        <v>8</v>
      </c>
      <c r="N24" s="68">
        <v>290</v>
      </c>
      <c r="O24" s="68">
        <v>0</v>
      </c>
      <c r="P24" s="68">
        <v>0</v>
      </c>
    </row>
    <row r="25" spans="1:16" s="74" customFormat="1" ht="22.5" x14ac:dyDescent="0.2">
      <c r="A25" s="56"/>
      <c r="B25" s="195"/>
      <c r="C25" s="195"/>
      <c r="D25" s="195"/>
      <c r="E25" s="201"/>
      <c r="F25" s="195"/>
      <c r="G25" s="195"/>
      <c r="H25" s="73"/>
      <c r="I25" s="50" t="s">
        <v>67</v>
      </c>
      <c r="J25" s="48" t="s">
        <v>10</v>
      </c>
      <c r="K25" s="69">
        <v>0</v>
      </c>
      <c r="L25" s="69">
        <v>266</v>
      </c>
      <c r="M25" s="69">
        <v>0</v>
      </c>
      <c r="N25" s="69">
        <v>261</v>
      </c>
      <c r="O25" s="69">
        <v>0</v>
      </c>
      <c r="P25" s="69">
        <v>-5</v>
      </c>
    </row>
    <row r="26" spans="1:16" x14ac:dyDescent="0.2">
      <c r="A26" s="17"/>
      <c r="B26" s="195"/>
      <c r="C26" s="195"/>
      <c r="D26" s="195"/>
      <c r="E26" s="201"/>
      <c r="F26" s="195"/>
      <c r="G26" s="195"/>
      <c r="H26" s="71">
        <v>61</v>
      </c>
      <c r="I26" s="15" t="s">
        <v>53</v>
      </c>
      <c r="J26" s="16" t="s">
        <v>10</v>
      </c>
      <c r="K26" s="68">
        <v>6</v>
      </c>
      <c r="L26" s="68">
        <v>267</v>
      </c>
      <c r="M26" s="68">
        <v>6</v>
      </c>
      <c r="N26" s="68">
        <v>267</v>
      </c>
      <c r="O26" s="68">
        <v>0</v>
      </c>
      <c r="P26" s="68">
        <v>0</v>
      </c>
    </row>
    <row r="27" spans="1:16" s="74" customFormat="1" ht="22.5" x14ac:dyDescent="0.2">
      <c r="A27" s="56"/>
      <c r="B27" s="195"/>
      <c r="C27" s="194"/>
      <c r="D27" s="194"/>
      <c r="E27" s="203"/>
      <c r="F27" s="194"/>
      <c r="G27" s="194"/>
      <c r="H27" s="73"/>
      <c r="I27" s="50" t="s">
        <v>68</v>
      </c>
      <c r="J27" s="48" t="s">
        <v>10</v>
      </c>
      <c r="K27" s="69">
        <v>0</v>
      </c>
      <c r="L27" s="69">
        <v>246</v>
      </c>
      <c r="M27" s="69">
        <v>0</v>
      </c>
      <c r="N27" s="69">
        <v>241</v>
      </c>
      <c r="O27" s="69">
        <v>0</v>
      </c>
      <c r="P27" s="69">
        <v>-5</v>
      </c>
    </row>
    <row r="28" spans="1:16" x14ac:dyDescent="0.2">
      <c r="A28" s="17"/>
      <c r="B28" s="195"/>
      <c r="C28" s="20" t="s">
        <v>31</v>
      </c>
      <c r="D28" s="21"/>
      <c r="E28" s="149"/>
      <c r="F28" s="21"/>
      <c r="G28" s="21"/>
      <c r="H28" s="21"/>
      <c r="I28" s="49"/>
      <c r="J28" s="21"/>
      <c r="K28" s="70">
        <f>K24+K26</f>
        <v>14</v>
      </c>
      <c r="L28" s="70">
        <f t="shared" ref="L28:P28" si="4">L24+L26</f>
        <v>557</v>
      </c>
      <c r="M28" s="70">
        <f t="shared" si="4"/>
        <v>14</v>
      </c>
      <c r="N28" s="70">
        <f t="shared" si="4"/>
        <v>557</v>
      </c>
      <c r="O28" s="70">
        <f t="shared" si="4"/>
        <v>0</v>
      </c>
      <c r="P28" s="70">
        <f t="shared" si="4"/>
        <v>0</v>
      </c>
    </row>
    <row r="29" spans="1:16" x14ac:dyDescent="0.2">
      <c r="A29" s="17"/>
      <c r="B29" s="194"/>
      <c r="C29" s="51" t="s">
        <v>38</v>
      </c>
      <c r="D29" s="59"/>
      <c r="E29" s="150"/>
      <c r="F29" s="59"/>
      <c r="G29" s="59"/>
      <c r="H29" s="67"/>
      <c r="I29" s="64"/>
      <c r="J29" s="59"/>
      <c r="K29" s="75">
        <f>K25+K27</f>
        <v>0</v>
      </c>
      <c r="L29" s="75">
        <f t="shared" ref="L29:P29" si="5">L25+L27</f>
        <v>512</v>
      </c>
      <c r="M29" s="75">
        <f t="shared" si="5"/>
        <v>0</v>
      </c>
      <c r="N29" s="75">
        <f t="shared" si="5"/>
        <v>502</v>
      </c>
      <c r="O29" s="75">
        <f t="shared" si="5"/>
        <v>0</v>
      </c>
      <c r="P29" s="75">
        <f t="shared" si="5"/>
        <v>-10</v>
      </c>
    </row>
    <row r="30" spans="1:16" ht="33.75" x14ac:dyDescent="0.2">
      <c r="A30" s="12">
        <v>80</v>
      </c>
      <c r="B30" s="193" t="s">
        <v>150</v>
      </c>
      <c r="C30" s="13" t="s">
        <v>7</v>
      </c>
      <c r="D30" s="12" t="s">
        <v>45</v>
      </c>
      <c r="E30" s="145" t="s">
        <v>29</v>
      </c>
      <c r="F30" s="14" t="s">
        <v>52</v>
      </c>
      <c r="G30" s="15" t="s">
        <v>151</v>
      </c>
      <c r="H30" s="71">
        <v>24</v>
      </c>
      <c r="I30" s="15" t="s">
        <v>49</v>
      </c>
      <c r="J30" s="16" t="s">
        <v>10</v>
      </c>
      <c r="K30" s="147">
        <v>8</v>
      </c>
      <c r="L30" s="147">
        <v>235</v>
      </c>
      <c r="M30" s="147">
        <v>8</v>
      </c>
      <c r="N30" s="147">
        <v>225</v>
      </c>
      <c r="O30" s="147">
        <v>0</v>
      </c>
      <c r="P30" s="147">
        <v>-10</v>
      </c>
    </row>
    <row r="31" spans="1:16" x14ac:dyDescent="0.2">
      <c r="A31" s="17"/>
      <c r="B31" s="194"/>
      <c r="C31" s="20" t="s">
        <v>11</v>
      </c>
      <c r="D31" s="21"/>
      <c r="E31" s="149"/>
      <c r="F31" s="21"/>
      <c r="G31" s="21"/>
      <c r="H31" s="21"/>
      <c r="I31" s="49"/>
      <c r="J31" s="21"/>
      <c r="K31" s="148">
        <v>8</v>
      </c>
      <c r="L31" s="148">
        <v>235</v>
      </c>
      <c r="M31" s="148">
        <v>8</v>
      </c>
      <c r="N31" s="148">
        <v>225</v>
      </c>
      <c r="O31" s="148">
        <v>0</v>
      </c>
      <c r="P31" s="148">
        <v>-10</v>
      </c>
    </row>
    <row r="32" spans="1:16" ht="22.5" x14ac:dyDescent="0.2">
      <c r="A32" s="12">
        <v>83</v>
      </c>
      <c r="B32" s="14" t="s">
        <v>152</v>
      </c>
      <c r="C32" s="13" t="s">
        <v>7</v>
      </c>
      <c r="D32" s="12" t="s">
        <v>45</v>
      </c>
      <c r="E32" s="200" t="s">
        <v>29</v>
      </c>
      <c r="F32" s="193" t="s">
        <v>52</v>
      </c>
      <c r="G32" s="193" t="s">
        <v>151</v>
      </c>
      <c r="H32" s="71">
        <v>24</v>
      </c>
      <c r="I32" s="15" t="s">
        <v>49</v>
      </c>
      <c r="J32" s="16" t="s">
        <v>10</v>
      </c>
      <c r="K32" s="147">
        <v>10</v>
      </c>
      <c r="L32" s="147">
        <v>395</v>
      </c>
      <c r="M32" s="147">
        <v>10</v>
      </c>
      <c r="N32" s="147">
        <v>385</v>
      </c>
      <c r="O32" s="147">
        <v>0</v>
      </c>
      <c r="P32" s="147">
        <v>-10</v>
      </c>
    </row>
    <row r="33" spans="1:16" ht="11.25" customHeight="1" x14ac:dyDescent="0.2">
      <c r="A33" s="17"/>
      <c r="B33" s="19"/>
      <c r="C33" s="18"/>
      <c r="D33" s="17"/>
      <c r="E33" s="203"/>
      <c r="F33" s="194"/>
      <c r="G33" s="194"/>
      <c r="H33" s="71">
        <v>29</v>
      </c>
      <c r="I33" s="15" t="s">
        <v>40</v>
      </c>
      <c r="J33" s="16" t="s">
        <v>10</v>
      </c>
      <c r="K33" s="147">
        <v>9</v>
      </c>
      <c r="L33" s="147">
        <v>159</v>
      </c>
      <c r="M33" s="147">
        <v>9</v>
      </c>
      <c r="N33" s="147">
        <v>147</v>
      </c>
      <c r="O33" s="147">
        <v>0</v>
      </c>
      <c r="P33" s="147">
        <v>-12</v>
      </c>
    </row>
    <row r="34" spans="1:16" x14ac:dyDescent="0.2">
      <c r="A34" s="17"/>
      <c r="B34" s="19"/>
      <c r="C34" s="20" t="s">
        <v>11</v>
      </c>
      <c r="D34" s="21"/>
      <c r="E34" s="149"/>
      <c r="F34" s="21"/>
      <c r="G34" s="21"/>
      <c r="H34" s="21"/>
      <c r="I34" s="49"/>
      <c r="J34" s="21"/>
      <c r="K34" s="148">
        <v>19</v>
      </c>
      <c r="L34" s="148">
        <v>554</v>
      </c>
      <c r="M34" s="148">
        <v>19</v>
      </c>
      <c r="N34" s="148">
        <v>532</v>
      </c>
      <c r="O34" s="148">
        <v>0</v>
      </c>
      <c r="P34" s="148">
        <v>-22</v>
      </c>
    </row>
    <row r="35" spans="1:16" s="74" customFormat="1" ht="24" customHeight="1" x14ac:dyDescent="0.2">
      <c r="A35" s="12">
        <v>121</v>
      </c>
      <c r="B35" s="14" t="s">
        <v>153</v>
      </c>
      <c r="C35" s="13" t="s">
        <v>7</v>
      </c>
      <c r="D35" s="12" t="s">
        <v>45</v>
      </c>
      <c r="E35" s="145" t="s">
        <v>29</v>
      </c>
      <c r="F35" s="14" t="s">
        <v>54</v>
      </c>
      <c r="G35" s="15" t="s">
        <v>39</v>
      </c>
      <c r="H35" s="71">
        <v>10</v>
      </c>
      <c r="I35" s="15" t="s">
        <v>9</v>
      </c>
      <c r="J35" s="16" t="s">
        <v>10</v>
      </c>
      <c r="K35" s="147">
        <v>15</v>
      </c>
      <c r="L35" s="147">
        <v>525</v>
      </c>
      <c r="M35" s="147">
        <v>20</v>
      </c>
      <c r="N35" s="147">
        <v>641</v>
      </c>
      <c r="O35" s="147">
        <v>5</v>
      </c>
      <c r="P35" s="147">
        <v>116</v>
      </c>
    </row>
    <row r="36" spans="1:16" x14ac:dyDescent="0.2">
      <c r="A36" s="17"/>
      <c r="B36" s="19"/>
      <c r="C36" s="18"/>
      <c r="D36" s="17"/>
      <c r="E36" s="146"/>
      <c r="F36" s="19"/>
      <c r="G36" s="22"/>
      <c r="H36" s="71">
        <v>155</v>
      </c>
      <c r="I36" s="15" t="s">
        <v>55</v>
      </c>
      <c r="J36" s="16" t="s">
        <v>10</v>
      </c>
      <c r="K36" s="147">
        <v>5</v>
      </c>
      <c r="L36" s="147">
        <v>124</v>
      </c>
      <c r="M36" s="147">
        <v>0</v>
      </c>
      <c r="N36" s="147">
        <v>8</v>
      </c>
      <c r="O36" s="147">
        <v>-5</v>
      </c>
      <c r="P36" s="147">
        <v>-116</v>
      </c>
    </row>
    <row r="37" spans="1:16" x14ac:dyDescent="0.2">
      <c r="A37" s="17"/>
      <c r="B37" s="19"/>
      <c r="C37" s="18"/>
      <c r="D37" s="17"/>
      <c r="E37" s="151"/>
      <c r="F37" s="193" t="s">
        <v>52</v>
      </c>
      <c r="G37" s="193" t="s">
        <v>151</v>
      </c>
      <c r="H37" s="71">
        <v>24</v>
      </c>
      <c r="I37" s="15" t="s">
        <v>49</v>
      </c>
      <c r="J37" s="16" t="s">
        <v>10</v>
      </c>
      <c r="K37" s="147">
        <v>18</v>
      </c>
      <c r="L37" s="147">
        <v>629</v>
      </c>
      <c r="M37" s="147">
        <v>18</v>
      </c>
      <c r="N37" s="147">
        <v>624</v>
      </c>
      <c r="O37" s="147">
        <v>0</v>
      </c>
      <c r="P37" s="147">
        <v>-5</v>
      </c>
    </row>
    <row r="38" spans="1:16" ht="11.25" customHeight="1" x14ac:dyDescent="0.2">
      <c r="A38" s="17"/>
      <c r="B38" s="19"/>
      <c r="C38" s="18"/>
      <c r="D38" s="17"/>
      <c r="E38" s="146"/>
      <c r="F38" s="195"/>
      <c r="G38" s="195"/>
      <c r="H38" s="71">
        <v>26</v>
      </c>
      <c r="I38" s="15" t="s">
        <v>46</v>
      </c>
      <c r="J38" s="16" t="s">
        <v>10</v>
      </c>
      <c r="K38" s="147">
        <v>7</v>
      </c>
      <c r="L38" s="147">
        <v>191</v>
      </c>
      <c r="M38" s="147">
        <v>7</v>
      </c>
      <c r="N38" s="147">
        <v>184</v>
      </c>
      <c r="O38" s="147">
        <v>0</v>
      </c>
      <c r="P38" s="147">
        <v>-7</v>
      </c>
    </row>
    <row r="39" spans="1:16" x14ac:dyDescent="0.2">
      <c r="A39" s="17"/>
      <c r="B39" s="19"/>
      <c r="C39" s="18"/>
      <c r="D39" s="17"/>
      <c r="E39" s="146"/>
      <c r="F39" s="195"/>
      <c r="G39" s="195"/>
      <c r="H39" s="71">
        <v>29</v>
      </c>
      <c r="I39" s="15" t="s">
        <v>40</v>
      </c>
      <c r="J39" s="16" t="s">
        <v>10</v>
      </c>
      <c r="K39" s="147">
        <v>8</v>
      </c>
      <c r="L39" s="147">
        <v>172</v>
      </c>
      <c r="M39" s="147">
        <v>8</v>
      </c>
      <c r="N39" s="147">
        <v>165</v>
      </c>
      <c r="O39" s="147">
        <v>0</v>
      </c>
      <c r="P39" s="147">
        <v>-7</v>
      </c>
    </row>
    <row r="40" spans="1:16" x14ac:dyDescent="0.2">
      <c r="A40" s="17"/>
      <c r="B40" s="19"/>
      <c r="C40" s="18"/>
      <c r="D40" s="17"/>
      <c r="E40" s="146"/>
      <c r="F40" s="194"/>
      <c r="G40" s="194"/>
      <c r="H40" s="71">
        <v>32</v>
      </c>
      <c r="I40" s="15" t="s">
        <v>137</v>
      </c>
      <c r="J40" s="16" t="s">
        <v>10</v>
      </c>
      <c r="K40" s="147">
        <v>6</v>
      </c>
      <c r="L40" s="147">
        <v>114</v>
      </c>
      <c r="M40" s="147">
        <v>6</v>
      </c>
      <c r="N40" s="147">
        <v>105</v>
      </c>
      <c r="O40" s="147">
        <v>0</v>
      </c>
      <c r="P40" s="147">
        <v>-9</v>
      </c>
    </row>
    <row r="41" spans="1:16" x14ac:dyDescent="0.2">
      <c r="A41" s="17"/>
      <c r="B41" s="19"/>
      <c r="C41" s="20" t="s">
        <v>11</v>
      </c>
      <c r="D41" s="21"/>
      <c r="E41" s="149"/>
      <c r="F41" s="21"/>
      <c r="G41" s="21"/>
      <c r="H41" s="21"/>
      <c r="I41" s="49"/>
      <c r="J41" s="21"/>
      <c r="K41" s="148">
        <v>59</v>
      </c>
      <c r="L41" s="148">
        <v>1755</v>
      </c>
      <c r="M41" s="148">
        <v>59</v>
      </c>
      <c r="N41" s="148">
        <v>1727</v>
      </c>
      <c r="O41" s="148">
        <v>0</v>
      </c>
      <c r="P41" s="148">
        <v>-28</v>
      </c>
    </row>
    <row r="42" spans="1:16" ht="22.5" x14ac:dyDescent="0.2">
      <c r="A42" s="12">
        <v>132</v>
      </c>
      <c r="B42" s="14" t="s">
        <v>154</v>
      </c>
      <c r="C42" s="13" t="s">
        <v>7</v>
      </c>
      <c r="D42" s="12" t="s">
        <v>45</v>
      </c>
      <c r="E42" s="145" t="s">
        <v>29</v>
      </c>
      <c r="F42" s="193" t="s">
        <v>52</v>
      </c>
      <c r="G42" s="193" t="s">
        <v>151</v>
      </c>
      <c r="H42" s="71">
        <v>24</v>
      </c>
      <c r="I42" s="15" t="s">
        <v>49</v>
      </c>
      <c r="J42" s="16" t="s">
        <v>10</v>
      </c>
      <c r="K42" s="147">
        <v>9</v>
      </c>
      <c r="L42" s="147">
        <v>298</v>
      </c>
      <c r="M42" s="147">
        <v>9</v>
      </c>
      <c r="N42" s="147">
        <v>278</v>
      </c>
      <c r="O42" s="147">
        <v>0</v>
      </c>
      <c r="P42" s="147">
        <v>-20</v>
      </c>
    </row>
    <row r="43" spans="1:16" x14ac:dyDescent="0.2">
      <c r="A43" s="17"/>
      <c r="B43" s="19"/>
      <c r="C43" s="18"/>
      <c r="D43" s="17"/>
      <c r="E43" s="146"/>
      <c r="F43" s="194"/>
      <c r="G43" s="194"/>
      <c r="H43" s="71">
        <v>31</v>
      </c>
      <c r="I43" s="15" t="s">
        <v>61</v>
      </c>
      <c r="J43" s="16" t="s">
        <v>10</v>
      </c>
      <c r="K43" s="147">
        <v>2</v>
      </c>
      <c r="L43" s="147">
        <v>57</v>
      </c>
      <c r="M43" s="147">
        <v>2</v>
      </c>
      <c r="N43" s="147">
        <v>52</v>
      </c>
      <c r="O43" s="147">
        <v>0</v>
      </c>
      <c r="P43" s="147">
        <v>-5</v>
      </c>
    </row>
    <row r="44" spans="1:16" x14ac:dyDescent="0.2">
      <c r="A44" s="17"/>
      <c r="B44" s="19"/>
      <c r="C44" s="20" t="s">
        <v>11</v>
      </c>
      <c r="D44" s="21"/>
      <c r="E44" s="149"/>
      <c r="F44" s="21"/>
      <c r="G44" s="21"/>
      <c r="H44" s="21"/>
      <c r="I44" s="49"/>
      <c r="J44" s="21"/>
      <c r="K44" s="148">
        <v>11</v>
      </c>
      <c r="L44" s="148">
        <v>355</v>
      </c>
      <c r="M44" s="148">
        <v>11</v>
      </c>
      <c r="N44" s="148">
        <v>330</v>
      </c>
      <c r="O44" s="148">
        <v>0</v>
      </c>
      <c r="P44" s="148">
        <v>-25</v>
      </c>
    </row>
    <row r="45" spans="1:16" x14ac:dyDescent="0.2">
      <c r="A45" s="12">
        <v>135</v>
      </c>
      <c r="B45" s="193" t="s">
        <v>155</v>
      </c>
      <c r="C45" s="13" t="s">
        <v>7</v>
      </c>
      <c r="D45" s="12" t="s">
        <v>45</v>
      </c>
      <c r="E45" s="193" t="s">
        <v>29</v>
      </c>
      <c r="F45" s="193" t="s">
        <v>56</v>
      </c>
      <c r="G45" s="193" t="s">
        <v>156</v>
      </c>
      <c r="H45" s="71">
        <v>29</v>
      </c>
      <c r="I45" s="15" t="s">
        <v>40</v>
      </c>
      <c r="J45" s="16" t="s">
        <v>10</v>
      </c>
      <c r="K45" s="147">
        <v>15</v>
      </c>
      <c r="L45" s="147">
        <v>116</v>
      </c>
      <c r="M45" s="147">
        <v>15</v>
      </c>
      <c r="N45" s="147">
        <v>244</v>
      </c>
      <c r="O45" s="147">
        <v>0</v>
      </c>
      <c r="P45" s="147">
        <v>128</v>
      </c>
    </row>
    <row r="46" spans="1:16" ht="11.25" customHeight="1" x14ac:dyDescent="0.2">
      <c r="A46" s="17"/>
      <c r="B46" s="195"/>
      <c r="C46" s="18"/>
      <c r="D46" s="17"/>
      <c r="E46" s="195"/>
      <c r="F46" s="195"/>
      <c r="G46" s="195"/>
      <c r="H46" s="71">
        <v>138</v>
      </c>
      <c r="I46" s="161" t="s">
        <v>57</v>
      </c>
      <c r="J46" s="143" t="s">
        <v>10</v>
      </c>
      <c r="K46" s="147">
        <v>15</v>
      </c>
      <c r="L46" s="147">
        <v>613</v>
      </c>
      <c r="M46" s="147">
        <v>15</v>
      </c>
      <c r="N46" s="147">
        <v>485</v>
      </c>
      <c r="O46" s="147">
        <v>0</v>
      </c>
      <c r="P46" s="147">
        <v>-128</v>
      </c>
    </row>
    <row r="47" spans="1:16" s="158" customFormat="1" ht="22.5" x14ac:dyDescent="0.2">
      <c r="A47" s="153"/>
      <c r="B47" s="195"/>
      <c r="C47" s="58"/>
      <c r="D47" s="153"/>
      <c r="E47" s="195"/>
      <c r="F47" s="194"/>
      <c r="G47" s="194"/>
      <c r="H47" s="156"/>
      <c r="I47" s="159" t="s">
        <v>140</v>
      </c>
      <c r="J47" s="160" t="s">
        <v>10</v>
      </c>
      <c r="K47" s="157">
        <v>0</v>
      </c>
      <c r="L47" s="157">
        <v>364</v>
      </c>
      <c r="M47" s="157">
        <v>0</v>
      </c>
      <c r="N47" s="157">
        <v>364</v>
      </c>
      <c r="O47" s="157">
        <v>0</v>
      </c>
      <c r="P47" s="157">
        <v>0</v>
      </c>
    </row>
    <row r="48" spans="1:16" ht="33.75" x14ac:dyDescent="0.2">
      <c r="A48" s="17"/>
      <c r="B48" s="195"/>
      <c r="C48" s="18"/>
      <c r="D48" s="17"/>
      <c r="E48" s="194"/>
      <c r="F48" s="14" t="s">
        <v>52</v>
      </c>
      <c r="G48" s="15" t="s">
        <v>151</v>
      </c>
      <c r="H48" s="71">
        <v>24</v>
      </c>
      <c r="I48" s="15" t="s">
        <v>49</v>
      </c>
      <c r="J48" s="16" t="s">
        <v>10</v>
      </c>
      <c r="K48" s="147">
        <v>31</v>
      </c>
      <c r="L48" s="147">
        <v>908</v>
      </c>
      <c r="M48" s="147">
        <v>31</v>
      </c>
      <c r="N48" s="147">
        <v>898</v>
      </c>
      <c r="O48" s="147">
        <v>0</v>
      </c>
      <c r="P48" s="147">
        <v>-10</v>
      </c>
    </row>
    <row r="49" spans="1:16" x14ac:dyDescent="0.2">
      <c r="A49" s="17"/>
      <c r="B49" s="195"/>
      <c r="C49" s="20" t="s">
        <v>11</v>
      </c>
      <c r="D49" s="21"/>
      <c r="E49" s="149"/>
      <c r="F49" s="21"/>
      <c r="G49" s="21"/>
      <c r="H49" s="21"/>
      <c r="I49" s="49"/>
      <c r="J49" s="21"/>
      <c r="K49" s="148">
        <f>K45+K46+K48</f>
        <v>61</v>
      </c>
      <c r="L49" s="148">
        <f t="shared" ref="L49:P49" si="6">L45+L46+L48</f>
        <v>1637</v>
      </c>
      <c r="M49" s="148">
        <f t="shared" si="6"/>
        <v>61</v>
      </c>
      <c r="N49" s="148">
        <f t="shared" si="6"/>
        <v>1627</v>
      </c>
      <c r="O49" s="148">
        <f t="shared" si="6"/>
        <v>0</v>
      </c>
      <c r="P49" s="148">
        <f t="shared" si="6"/>
        <v>-10</v>
      </c>
    </row>
    <row r="50" spans="1:16" x14ac:dyDescent="0.2">
      <c r="A50" s="17"/>
      <c r="B50" s="194"/>
      <c r="C50" s="51" t="s">
        <v>38</v>
      </c>
      <c r="D50" s="59"/>
      <c r="E50" s="150"/>
      <c r="F50" s="59"/>
      <c r="G50" s="59"/>
      <c r="H50" s="67"/>
      <c r="I50" s="64"/>
      <c r="J50" s="59"/>
      <c r="K50" s="75">
        <f>K47</f>
        <v>0</v>
      </c>
      <c r="L50" s="75">
        <f t="shared" ref="L50:P50" si="7">L47</f>
        <v>364</v>
      </c>
      <c r="M50" s="75">
        <f t="shared" si="7"/>
        <v>0</v>
      </c>
      <c r="N50" s="75">
        <f t="shared" si="7"/>
        <v>364</v>
      </c>
      <c r="O50" s="75">
        <f t="shared" si="7"/>
        <v>0</v>
      </c>
      <c r="P50" s="75">
        <f t="shared" si="7"/>
        <v>0</v>
      </c>
    </row>
    <row r="51" spans="1:16" s="74" customFormat="1" x14ac:dyDescent="0.2">
      <c r="A51" s="12">
        <v>162</v>
      </c>
      <c r="B51" s="193" t="s">
        <v>157</v>
      </c>
      <c r="C51" s="13" t="s">
        <v>7</v>
      </c>
      <c r="D51" s="12" t="s">
        <v>45</v>
      </c>
      <c r="E51" s="200" t="s">
        <v>29</v>
      </c>
      <c r="F51" s="193" t="s">
        <v>58</v>
      </c>
      <c r="G51" s="15" t="s">
        <v>39</v>
      </c>
      <c r="H51" s="71">
        <v>9</v>
      </c>
      <c r="I51" s="15" t="s">
        <v>59</v>
      </c>
      <c r="J51" s="16" t="s">
        <v>60</v>
      </c>
      <c r="K51" s="147">
        <v>12</v>
      </c>
      <c r="L51" s="147">
        <v>214</v>
      </c>
      <c r="M51" s="147">
        <v>14</v>
      </c>
      <c r="N51" s="147">
        <v>253</v>
      </c>
      <c r="O51" s="147">
        <v>2</v>
      </c>
      <c r="P51" s="147">
        <v>39</v>
      </c>
    </row>
    <row r="52" spans="1:16" x14ac:dyDescent="0.2">
      <c r="A52" s="17"/>
      <c r="B52" s="195"/>
      <c r="C52" s="18"/>
      <c r="D52" s="17"/>
      <c r="E52" s="201"/>
      <c r="F52" s="195"/>
      <c r="G52" s="22"/>
      <c r="H52" s="71">
        <v>10</v>
      </c>
      <c r="I52" s="15" t="s">
        <v>9</v>
      </c>
      <c r="J52" s="16" t="s">
        <v>10</v>
      </c>
      <c r="K52" s="147">
        <v>13</v>
      </c>
      <c r="L52" s="147">
        <v>198</v>
      </c>
      <c r="M52" s="147">
        <v>15</v>
      </c>
      <c r="N52" s="147">
        <v>237</v>
      </c>
      <c r="O52" s="147">
        <v>2</v>
      </c>
      <c r="P52" s="147">
        <v>39</v>
      </c>
    </row>
    <row r="53" spans="1:16" x14ac:dyDescent="0.2">
      <c r="A53" s="17"/>
      <c r="B53" s="195"/>
      <c r="C53" s="18"/>
      <c r="D53" s="17"/>
      <c r="E53" s="201"/>
      <c r="F53" s="195"/>
      <c r="G53" s="22"/>
      <c r="H53" s="71">
        <v>26</v>
      </c>
      <c r="I53" s="15" t="s">
        <v>46</v>
      </c>
      <c r="J53" s="16" t="s">
        <v>10</v>
      </c>
      <c r="K53" s="147">
        <v>5</v>
      </c>
      <c r="L53" s="147">
        <v>86</v>
      </c>
      <c r="M53" s="147">
        <v>6</v>
      </c>
      <c r="N53" s="147">
        <v>115</v>
      </c>
      <c r="O53" s="147">
        <v>1</v>
      </c>
      <c r="P53" s="147">
        <v>29</v>
      </c>
    </row>
    <row r="54" spans="1:16" x14ac:dyDescent="0.2">
      <c r="A54" s="17"/>
      <c r="B54" s="195"/>
      <c r="C54" s="18"/>
      <c r="D54" s="17"/>
      <c r="E54" s="201"/>
      <c r="F54" s="195"/>
      <c r="G54" s="22"/>
      <c r="H54" s="71">
        <v>29</v>
      </c>
      <c r="I54" s="15" t="s">
        <v>40</v>
      </c>
      <c r="J54" s="16" t="s">
        <v>10</v>
      </c>
      <c r="K54" s="147">
        <v>8</v>
      </c>
      <c r="L54" s="147">
        <v>240</v>
      </c>
      <c r="M54" s="147">
        <v>10</v>
      </c>
      <c r="N54" s="147">
        <v>279</v>
      </c>
      <c r="O54" s="147">
        <v>2</v>
      </c>
      <c r="P54" s="147">
        <v>39</v>
      </c>
    </row>
    <row r="55" spans="1:16" x14ac:dyDescent="0.2">
      <c r="A55" s="17"/>
      <c r="B55" s="195"/>
      <c r="C55" s="18"/>
      <c r="D55" s="17"/>
      <c r="E55" s="201"/>
      <c r="F55" s="195"/>
      <c r="G55" s="22"/>
      <c r="H55" s="71">
        <v>31</v>
      </c>
      <c r="I55" s="15" t="s">
        <v>61</v>
      </c>
      <c r="J55" s="16" t="s">
        <v>10</v>
      </c>
      <c r="K55" s="147">
        <v>4</v>
      </c>
      <c r="L55" s="147">
        <v>84</v>
      </c>
      <c r="M55" s="147">
        <v>0</v>
      </c>
      <c r="N55" s="147">
        <v>0</v>
      </c>
      <c r="O55" s="147">
        <v>-4</v>
      </c>
      <c r="P55" s="147">
        <v>-84</v>
      </c>
    </row>
    <row r="56" spans="1:16" x14ac:dyDescent="0.2">
      <c r="A56" s="17"/>
      <c r="B56" s="195"/>
      <c r="C56" s="18"/>
      <c r="D56" s="17"/>
      <c r="E56" s="201"/>
      <c r="F56" s="195"/>
      <c r="G56" s="22"/>
      <c r="H56" s="72"/>
      <c r="I56" s="22"/>
      <c r="J56" s="16" t="s">
        <v>60</v>
      </c>
      <c r="K56" s="147">
        <v>4</v>
      </c>
      <c r="L56" s="147">
        <v>88</v>
      </c>
      <c r="M56" s="147">
        <v>0</v>
      </c>
      <c r="N56" s="147">
        <v>0</v>
      </c>
      <c r="O56" s="147">
        <v>-4</v>
      </c>
      <c r="P56" s="147">
        <v>-88</v>
      </c>
    </row>
    <row r="57" spans="1:16" x14ac:dyDescent="0.2">
      <c r="A57" s="17"/>
      <c r="B57" s="195"/>
      <c r="C57" s="18"/>
      <c r="D57" s="17"/>
      <c r="E57" s="203"/>
      <c r="F57" s="194"/>
      <c r="G57" s="22"/>
      <c r="H57" s="71">
        <v>33</v>
      </c>
      <c r="I57" s="15" t="s">
        <v>35</v>
      </c>
      <c r="J57" s="16" t="s">
        <v>10</v>
      </c>
      <c r="K57" s="147">
        <v>4</v>
      </c>
      <c r="L57" s="147">
        <v>51</v>
      </c>
      <c r="M57" s="147">
        <v>5</v>
      </c>
      <c r="N57" s="147">
        <v>77</v>
      </c>
      <c r="O57" s="147">
        <v>1</v>
      </c>
      <c r="P57" s="147">
        <v>26</v>
      </c>
    </row>
    <row r="58" spans="1:16" x14ac:dyDescent="0.2">
      <c r="A58" s="17"/>
      <c r="B58" s="194"/>
      <c r="C58" s="20" t="s">
        <v>11</v>
      </c>
      <c r="D58" s="21"/>
      <c r="E58" s="149"/>
      <c r="F58" s="21"/>
      <c r="G58" s="21"/>
      <c r="H58" s="21"/>
      <c r="I58" s="49"/>
      <c r="J58" s="21"/>
      <c r="K58" s="148">
        <v>50</v>
      </c>
      <c r="L58" s="148">
        <v>961</v>
      </c>
      <c r="M58" s="148">
        <v>50</v>
      </c>
      <c r="N58" s="148">
        <v>961</v>
      </c>
      <c r="O58" s="148">
        <v>0</v>
      </c>
      <c r="P58" s="148">
        <v>0</v>
      </c>
    </row>
    <row r="59" spans="1:16" ht="33.75" x14ac:dyDescent="0.2">
      <c r="A59" s="12">
        <v>165</v>
      </c>
      <c r="B59" s="14" t="s">
        <v>158</v>
      </c>
      <c r="C59" s="13" t="s">
        <v>7</v>
      </c>
      <c r="D59" s="12" t="s">
        <v>45</v>
      </c>
      <c r="E59" s="145" t="s">
        <v>29</v>
      </c>
      <c r="F59" s="14" t="s">
        <v>52</v>
      </c>
      <c r="G59" s="15" t="s">
        <v>151</v>
      </c>
      <c r="H59" s="71">
        <v>24</v>
      </c>
      <c r="I59" s="15" t="s">
        <v>49</v>
      </c>
      <c r="J59" s="16" t="s">
        <v>10</v>
      </c>
      <c r="K59" s="147">
        <v>11</v>
      </c>
      <c r="L59" s="147">
        <v>305</v>
      </c>
      <c r="M59" s="147">
        <v>11</v>
      </c>
      <c r="N59" s="147">
        <v>295</v>
      </c>
      <c r="O59" s="147">
        <v>0</v>
      </c>
      <c r="P59" s="147">
        <v>-10</v>
      </c>
    </row>
    <row r="60" spans="1:16" x14ac:dyDescent="0.2">
      <c r="A60" s="17"/>
      <c r="B60" s="19"/>
      <c r="C60" s="20" t="s">
        <v>11</v>
      </c>
      <c r="D60" s="21"/>
      <c r="E60" s="149"/>
      <c r="F60" s="21"/>
      <c r="G60" s="21"/>
      <c r="H60" s="21"/>
      <c r="I60" s="49"/>
      <c r="J60" s="21"/>
      <c r="K60" s="148">
        <v>11</v>
      </c>
      <c r="L60" s="148">
        <v>305</v>
      </c>
      <c r="M60" s="148">
        <v>11</v>
      </c>
      <c r="N60" s="148">
        <v>295</v>
      </c>
      <c r="O60" s="148">
        <v>0</v>
      </c>
      <c r="P60" s="148">
        <v>-10</v>
      </c>
    </row>
    <row r="61" spans="1:16" ht="11.25" customHeight="1" x14ac:dyDescent="0.2">
      <c r="A61" s="12">
        <v>208</v>
      </c>
      <c r="B61" s="193" t="s">
        <v>159</v>
      </c>
      <c r="C61" s="13" t="s">
        <v>7</v>
      </c>
      <c r="D61" s="12" t="s">
        <v>45</v>
      </c>
      <c r="E61" s="200" t="s">
        <v>29</v>
      </c>
      <c r="F61" s="193" t="s">
        <v>62</v>
      </c>
      <c r="G61" s="193" t="s">
        <v>63</v>
      </c>
      <c r="H61" s="71">
        <v>9</v>
      </c>
      <c r="I61" s="15" t="s">
        <v>59</v>
      </c>
      <c r="J61" s="16" t="s">
        <v>60</v>
      </c>
      <c r="K61" s="147">
        <v>7</v>
      </c>
      <c r="L61" s="147">
        <v>129</v>
      </c>
      <c r="M61" s="147">
        <v>7</v>
      </c>
      <c r="N61" s="147">
        <v>118</v>
      </c>
      <c r="O61" s="147">
        <v>0</v>
      </c>
      <c r="P61" s="147">
        <v>-11</v>
      </c>
    </row>
    <row r="62" spans="1:16" x14ac:dyDescent="0.2">
      <c r="A62" s="17"/>
      <c r="B62" s="195"/>
      <c r="C62" s="18"/>
      <c r="D62" s="17"/>
      <c r="E62" s="201"/>
      <c r="F62" s="194"/>
      <c r="G62" s="194"/>
      <c r="H62" s="71">
        <v>31</v>
      </c>
      <c r="I62" s="15" t="s">
        <v>61</v>
      </c>
      <c r="J62" s="16" t="s">
        <v>60</v>
      </c>
      <c r="K62" s="147">
        <v>3</v>
      </c>
      <c r="L62" s="147">
        <v>88</v>
      </c>
      <c r="M62" s="147">
        <v>3</v>
      </c>
      <c r="N62" s="147">
        <v>99</v>
      </c>
      <c r="O62" s="147">
        <v>0</v>
      </c>
      <c r="P62" s="147">
        <v>11</v>
      </c>
    </row>
    <row r="63" spans="1:16" ht="19.5" customHeight="1" x14ac:dyDescent="0.2">
      <c r="A63" s="17"/>
      <c r="B63" s="195"/>
      <c r="C63" s="18"/>
      <c r="D63" s="17"/>
      <c r="E63" s="201"/>
      <c r="F63" s="193" t="s">
        <v>52</v>
      </c>
      <c r="G63" s="193" t="s">
        <v>151</v>
      </c>
      <c r="H63" s="71">
        <v>9</v>
      </c>
      <c r="I63" s="15" t="s">
        <v>59</v>
      </c>
      <c r="J63" s="16" t="s">
        <v>60</v>
      </c>
      <c r="K63" s="147">
        <v>7</v>
      </c>
      <c r="L63" s="147">
        <v>118</v>
      </c>
      <c r="M63" s="147">
        <v>7</v>
      </c>
      <c r="N63" s="147">
        <v>108</v>
      </c>
      <c r="O63" s="147">
        <v>0</v>
      </c>
      <c r="P63" s="147">
        <v>-10</v>
      </c>
    </row>
    <row r="64" spans="1:16" ht="19.5" customHeight="1" x14ac:dyDescent="0.2">
      <c r="A64" s="17"/>
      <c r="B64" s="195"/>
      <c r="C64" s="18"/>
      <c r="D64" s="17"/>
      <c r="E64" s="203"/>
      <c r="F64" s="194"/>
      <c r="G64" s="194"/>
      <c r="H64" s="71">
        <v>24</v>
      </c>
      <c r="I64" s="15" t="s">
        <v>49</v>
      </c>
      <c r="J64" s="16" t="s">
        <v>10</v>
      </c>
      <c r="K64" s="147">
        <v>8</v>
      </c>
      <c r="L64" s="147">
        <v>128</v>
      </c>
      <c r="M64" s="147">
        <v>8</v>
      </c>
      <c r="N64" s="147">
        <v>118</v>
      </c>
      <c r="O64" s="147">
        <v>0</v>
      </c>
      <c r="P64" s="147">
        <v>-10</v>
      </c>
    </row>
    <row r="65" spans="1:16" x14ac:dyDescent="0.2">
      <c r="A65" s="17"/>
      <c r="B65" s="194"/>
      <c r="C65" s="20" t="s">
        <v>11</v>
      </c>
      <c r="D65" s="21"/>
      <c r="E65" s="149"/>
      <c r="F65" s="21"/>
      <c r="G65" s="21"/>
      <c r="H65" s="21"/>
      <c r="I65" s="49"/>
      <c r="J65" s="21"/>
      <c r="K65" s="148">
        <v>25</v>
      </c>
      <c r="L65" s="148">
        <v>463</v>
      </c>
      <c r="M65" s="148">
        <v>25</v>
      </c>
      <c r="N65" s="148">
        <v>443</v>
      </c>
      <c r="O65" s="148">
        <v>0</v>
      </c>
      <c r="P65" s="148">
        <v>-20</v>
      </c>
    </row>
    <row r="66" spans="1:16" ht="22.5" x14ac:dyDescent="0.2">
      <c r="A66" s="12">
        <v>224</v>
      </c>
      <c r="B66" s="193" t="s">
        <v>160</v>
      </c>
      <c r="C66" s="13" t="s">
        <v>7</v>
      </c>
      <c r="D66" s="12" t="s">
        <v>45</v>
      </c>
      <c r="E66" s="145" t="s">
        <v>29</v>
      </c>
      <c r="F66" s="193" t="s">
        <v>52</v>
      </c>
      <c r="G66" s="193" t="s">
        <v>151</v>
      </c>
      <c r="H66" s="71">
        <v>31</v>
      </c>
      <c r="I66" s="15" t="s">
        <v>61</v>
      </c>
      <c r="J66" s="16" t="s">
        <v>10</v>
      </c>
      <c r="K66" s="147">
        <v>2</v>
      </c>
      <c r="L66" s="147">
        <v>119</v>
      </c>
      <c r="M66" s="147">
        <v>2</v>
      </c>
      <c r="N66" s="147">
        <v>104</v>
      </c>
      <c r="O66" s="147">
        <v>0</v>
      </c>
      <c r="P66" s="147">
        <v>-15</v>
      </c>
    </row>
    <row r="67" spans="1:16" x14ac:dyDescent="0.2">
      <c r="A67" s="17"/>
      <c r="B67" s="195"/>
      <c r="C67" s="18"/>
      <c r="D67" s="17"/>
      <c r="E67" s="146"/>
      <c r="F67" s="194"/>
      <c r="G67" s="194"/>
      <c r="H67" s="71">
        <v>33</v>
      </c>
      <c r="I67" s="15" t="s">
        <v>35</v>
      </c>
      <c r="J67" s="16" t="s">
        <v>10</v>
      </c>
      <c r="K67" s="147">
        <v>3</v>
      </c>
      <c r="L67" s="147">
        <v>115</v>
      </c>
      <c r="M67" s="147">
        <v>3</v>
      </c>
      <c r="N67" s="147">
        <v>105</v>
      </c>
      <c r="O67" s="147">
        <v>0</v>
      </c>
      <c r="P67" s="147">
        <v>-10</v>
      </c>
    </row>
    <row r="68" spans="1:16" x14ac:dyDescent="0.2">
      <c r="A68" s="17"/>
      <c r="B68" s="194"/>
      <c r="C68" s="20" t="s">
        <v>11</v>
      </c>
      <c r="D68" s="21"/>
      <c r="E68" s="149"/>
      <c r="F68" s="21"/>
      <c r="G68" s="21"/>
      <c r="H68" s="21"/>
      <c r="I68" s="49"/>
      <c r="J68" s="21"/>
      <c r="K68" s="148">
        <v>5</v>
      </c>
      <c r="L68" s="148">
        <v>234</v>
      </c>
      <c r="M68" s="148">
        <v>5</v>
      </c>
      <c r="N68" s="148">
        <v>209</v>
      </c>
      <c r="O68" s="148">
        <v>0</v>
      </c>
      <c r="P68" s="148">
        <v>-25</v>
      </c>
    </row>
    <row r="69" spans="1:16" ht="22.5" x14ac:dyDescent="0.2">
      <c r="A69" s="12">
        <v>228</v>
      </c>
      <c r="B69" s="14" t="s">
        <v>161</v>
      </c>
      <c r="C69" s="13" t="s">
        <v>7</v>
      </c>
      <c r="D69" s="12" t="s">
        <v>45</v>
      </c>
      <c r="E69" s="145" t="s">
        <v>29</v>
      </c>
      <c r="F69" s="14" t="s">
        <v>52</v>
      </c>
      <c r="G69" s="193" t="s">
        <v>151</v>
      </c>
      <c r="H69" s="71">
        <v>29</v>
      </c>
      <c r="I69" s="15" t="s">
        <v>40</v>
      </c>
      <c r="J69" s="16" t="s">
        <v>10</v>
      </c>
      <c r="K69" s="147">
        <v>4</v>
      </c>
      <c r="L69" s="147">
        <v>77</v>
      </c>
      <c r="M69" s="147">
        <v>4</v>
      </c>
      <c r="N69" s="147">
        <v>69</v>
      </c>
      <c r="O69" s="147">
        <v>0</v>
      </c>
      <c r="P69" s="147">
        <v>-8</v>
      </c>
    </row>
    <row r="70" spans="1:16" x14ac:dyDescent="0.2">
      <c r="A70" s="17"/>
      <c r="B70" s="19"/>
      <c r="C70" s="18"/>
      <c r="D70" s="17"/>
      <c r="E70" s="146"/>
      <c r="F70" s="19"/>
      <c r="G70" s="194"/>
      <c r="H70" s="71">
        <v>31</v>
      </c>
      <c r="I70" s="15" t="s">
        <v>61</v>
      </c>
      <c r="J70" s="16" t="s">
        <v>10</v>
      </c>
      <c r="K70" s="147">
        <v>2</v>
      </c>
      <c r="L70" s="147">
        <v>72</v>
      </c>
      <c r="M70" s="147">
        <v>2</v>
      </c>
      <c r="N70" s="147">
        <v>67</v>
      </c>
      <c r="O70" s="147">
        <v>0</v>
      </c>
      <c r="P70" s="147">
        <v>-5</v>
      </c>
    </row>
    <row r="71" spans="1:16" x14ac:dyDescent="0.2">
      <c r="A71" s="17"/>
      <c r="B71" s="19"/>
      <c r="C71" s="20" t="s">
        <v>11</v>
      </c>
      <c r="D71" s="21"/>
      <c r="E71" s="149"/>
      <c r="F71" s="21"/>
      <c r="G71" s="21"/>
      <c r="H71" s="21"/>
      <c r="I71" s="49"/>
      <c r="J71" s="21"/>
      <c r="K71" s="148">
        <v>6</v>
      </c>
      <c r="L71" s="148">
        <v>149</v>
      </c>
      <c r="M71" s="148">
        <v>6</v>
      </c>
      <c r="N71" s="148">
        <v>136</v>
      </c>
      <c r="O71" s="148">
        <v>0</v>
      </c>
      <c r="P71" s="148">
        <v>-13</v>
      </c>
    </row>
    <row r="72" spans="1:16" ht="12" customHeight="1" x14ac:dyDescent="0.2">
      <c r="A72" s="12">
        <v>249</v>
      </c>
      <c r="B72" s="197" t="s">
        <v>162</v>
      </c>
      <c r="C72" s="13" t="s">
        <v>7</v>
      </c>
      <c r="D72" s="12" t="s">
        <v>45</v>
      </c>
      <c r="E72" s="200" t="s">
        <v>29</v>
      </c>
      <c r="F72" s="193" t="s">
        <v>138</v>
      </c>
      <c r="G72" s="15" t="s">
        <v>8</v>
      </c>
      <c r="H72" s="71">
        <v>137</v>
      </c>
      <c r="I72" s="15" t="s">
        <v>139</v>
      </c>
      <c r="J72" s="16" t="s">
        <v>10</v>
      </c>
      <c r="K72" s="147">
        <v>30</v>
      </c>
      <c r="L72" s="147">
        <v>611</v>
      </c>
      <c r="M72" s="147">
        <v>30</v>
      </c>
      <c r="N72" s="147">
        <v>705</v>
      </c>
      <c r="O72" s="147">
        <v>0</v>
      </c>
      <c r="P72" s="147">
        <v>94</v>
      </c>
    </row>
    <row r="73" spans="1:16" s="74" customFormat="1" ht="22.5" x14ac:dyDescent="0.2">
      <c r="A73" s="56"/>
      <c r="B73" s="198"/>
      <c r="C73" s="57"/>
      <c r="D73" s="56"/>
      <c r="E73" s="201"/>
      <c r="F73" s="195"/>
      <c r="G73" s="58"/>
      <c r="H73" s="73"/>
      <c r="I73" s="163" t="s">
        <v>141</v>
      </c>
      <c r="J73" s="162" t="s">
        <v>10</v>
      </c>
      <c r="K73" s="155">
        <v>0</v>
      </c>
      <c r="L73" s="155">
        <v>95</v>
      </c>
      <c r="M73" s="155">
        <v>0</v>
      </c>
      <c r="N73" s="155">
        <v>189</v>
      </c>
      <c r="O73" s="155">
        <v>0</v>
      </c>
      <c r="P73" s="155">
        <v>94</v>
      </c>
    </row>
    <row r="74" spans="1:16" x14ac:dyDescent="0.2">
      <c r="A74" s="17"/>
      <c r="B74" s="198"/>
      <c r="C74" s="18"/>
      <c r="D74" s="17"/>
      <c r="E74" s="201"/>
      <c r="F74" s="195"/>
      <c r="G74" s="22"/>
      <c r="H74" s="71">
        <v>138</v>
      </c>
      <c r="I74" s="142" t="s">
        <v>57</v>
      </c>
      <c r="J74" s="78" t="s">
        <v>10</v>
      </c>
      <c r="K74" s="147">
        <v>30</v>
      </c>
      <c r="L74" s="147">
        <v>624</v>
      </c>
      <c r="M74" s="147">
        <v>30</v>
      </c>
      <c r="N74" s="147">
        <v>728</v>
      </c>
      <c r="O74" s="147">
        <v>0</v>
      </c>
      <c r="P74" s="147">
        <v>104</v>
      </c>
    </row>
    <row r="75" spans="1:16" s="74" customFormat="1" ht="22.5" x14ac:dyDescent="0.2">
      <c r="A75" s="56"/>
      <c r="B75" s="198"/>
      <c r="C75" s="57"/>
      <c r="D75" s="56"/>
      <c r="E75" s="202"/>
      <c r="F75" s="196"/>
      <c r="G75" s="58"/>
      <c r="H75" s="73"/>
      <c r="I75" s="164" t="s">
        <v>140</v>
      </c>
      <c r="J75" s="165" t="s">
        <v>10</v>
      </c>
      <c r="K75" s="155">
        <v>0</v>
      </c>
      <c r="L75" s="155">
        <v>123</v>
      </c>
      <c r="M75" s="155">
        <v>0</v>
      </c>
      <c r="N75" s="155">
        <v>227</v>
      </c>
      <c r="O75" s="155">
        <v>0</v>
      </c>
      <c r="P75" s="155">
        <v>104</v>
      </c>
    </row>
    <row r="76" spans="1:16" x14ac:dyDescent="0.2">
      <c r="A76" s="17"/>
      <c r="B76" s="198"/>
      <c r="C76" s="166" t="s">
        <v>11</v>
      </c>
      <c r="D76" s="167"/>
      <c r="E76" s="168"/>
      <c r="F76" s="167"/>
      <c r="G76" s="167"/>
      <c r="H76" s="167"/>
      <c r="I76" s="169"/>
      <c r="J76" s="170"/>
      <c r="K76" s="148">
        <f>K72+K74</f>
        <v>60</v>
      </c>
      <c r="L76" s="148">
        <f t="shared" ref="L76:P76" si="8">L72+L74</f>
        <v>1235</v>
      </c>
      <c r="M76" s="148">
        <f t="shared" si="8"/>
        <v>60</v>
      </c>
      <c r="N76" s="148">
        <f t="shared" si="8"/>
        <v>1433</v>
      </c>
      <c r="O76" s="148">
        <f t="shared" si="8"/>
        <v>0</v>
      </c>
      <c r="P76" s="148">
        <f t="shared" si="8"/>
        <v>198</v>
      </c>
    </row>
    <row r="77" spans="1:16" s="74" customFormat="1" x14ac:dyDescent="0.2">
      <c r="A77" s="17"/>
      <c r="B77" s="199"/>
      <c r="C77" s="171" t="s">
        <v>38</v>
      </c>
      <c r="D77" s="172"/>
      <c r="E77" s="173"/>
      <c r="F77" s="172"/>
      <c r="G77" s="172"/>
      <c r="H77" s="172"/>
      <c r="I77" s="174"/>
      <c r="J77" s="172"/>
      <c r="K77" s="175">
        <f>K73+K75</f>
        <v>0</v>
      </c>
      <c r="L77" s="175">
        <f t="shared" ref="L77:P77" si="9">L73+L75</f>
        <v>218</v>
      </c>
      <c r="M77" s="175">
        <f t="shared" si="9"/>
        <v>0</v>
      </c>
      <c r="N77" s="175">
        <f t="shared" si="9"/>
        <v>416</v>
      </c>
      <c r="O77" s="175">
        <f t="shared" si="9"/>
        <v>0</v>
      </c>
      <c r="P77" s="175">
        <f t="shared" si="9"/>
        <v>198</v>
      </c>
    </row>
    <row r="78" spans="1:16" ht="33.75" x14ac:dyDescent="0.2">
      <c r="A78" s="12">
        <v>324</v>
      </c>
      <c r="B78" s="14" t="s">
        <v>163</v>
      </c>
      <c r="C78" s="13" t="s">
        <v>7</v>
      </c>
      <c r="D78" s="12" t="s">
        <v>45</v>
      </c>
      <c r="E78" s="145" t="s">
        <v>29</v>
      </c>
      <c r="F78" s="14" t="s">
        <v>52</v>
      </c>
      <c r="G78" s="15" t="s">
        <v>151</v>
      </c>
      <c r="H78" s="71">
        <v>24</v>
      </c>
      <c r="I78" s="15" t="s">
        <v>49</v>
      </c>
      <c r="J78" s="16" t="s">
        <v>10</v>
      </c>
      <c r="K78" s="147">
        <v>44</v>
      </c>
      <c r="L78" s="147">
        <v>1487</v>
      </c>
      <c r="M78" s="147">
        <v>44</v>
      </c>
      <c r="N78" s="147">
        <v>1467</v>
      </c>
      <c r="O78" s="147">
        <v>0</v>
      </c>
      <c r="P78" s="147">
        <v>-20</v>
      </c>
    </row>
    <row r="79" spans="1:16" x14ac:dyDescent="0.2">
      <c r="A79" s="17"/>
      <c r="B79" s="19"/>
      <c r="C79" s="20" t="s">
        <v>11</v>
      </c>
      <c r="D79" s="21"/>
      <c r="E79" s="149"/>
      <c r="F79" s="21"/>
      <c r="G79" s="21"/>
      <c r="H79" s="21"/>
      <c r="I79" s="49"/>
      <c r="J79" s="21"/>
      <c r="K79" s="148">
        <v>44</v>
      </c>
      <c r="L79" s="148">
        <v>1487</v>
      </c>
      <c r="M79" s="148">
        <v>44</v>
      </c>
      <c r="N79" s="148">
        <v>1467</v>
      </c>
      <c r="O79" s="148">
        <v>0</v>
      </c>
      <c r="P79" s="148">
        <v>-20</v>
      </c>
    </row>
    <row r="80" spans="1:16" ht="33.75" x14ac:dyDescent="0.2">
      <c r="A80" s="12">
        <v>351</v>
      </c>
      <c r="B80" s="14" t="s">
        <v>164</v>
      </c>
      <c r="C80" s="13" t="s">
        <v>7</v>
      </c>
      <c r="D80" s="12" t="s">
        <v>45</v>
      </c>
      <c r="E80" s="145" t="s">
        <v>29</v>
      </c>
      <c r="F80" s="14" t="s">
        <v>52</v>
      </c>
      <c r="G80" s="15" t="s">
        <v>151</v>
      </c>
      <c r="H80" s="71">
        <v>26</v>
      </c>
      <c r="I80" s="15" t="s">
        <v>46</v>
      </c>
      <c r="J80" s="16" t="s">
        <v>10</v>
      </c>
      <c r="K80" s="147">
        <v>6</v>
      </c>
      <c r="L80" s="147">
        <v>106</v>
      </c>
      <c r="M80" s="147">
        <v>6</v>
      </c>
      <c r="N80" s="147">
        <v>91</v>
      </c>
      <c r="O80" s="147">
        <v>0</v>
      </c>
      <c r="P80" s="147">
        <v>-15</v>
      </c>
    </row>
    <row r="81" spans="1:16" x14ac:dyDescent="0.2">
      <c r="A81" s="17"/>
      <c r="B81" s="19"/>
      <c r="C81" s="20" t="s">
        <v>11</v>
      </c>
      <c r="D81" s="21"/>
      <c r="E81" s="149"/>
      <c r="F81" s="21"/>
      <c r="G81" s="21"/>
      <c r="H81" s="21"/>
      <c r="I81" s="49"/>
      <c r="J81" s="21"/>
      <c r="K81" s="148">
        <v>6</v>
      </c>
      <c r="L81" s="148">
        <v>106</v>
      </c>
      <c r="M81" s="148">
        <v>6</v>
      </c>
      <c r="N81" s="148">
        <v>91</v>
      </c>
      <c r="O81" s="148">
        <v>0</v>
      </c>
      <c r="P81" s="148">
        <v>-15</v>
      </c>
    </row>
    <row r="82" spans="1:16" ht="22.5" x14ac:dyDescent="0.2">
      <c r="A82" s="12">
        <v>367</v>
      </c>
      <c r="B82" s="14" t="s">
        <v>165</v>
      </c>
      <c r="C82" s="13" t="s">
        <v>28</v>
      </c>
      <c r="D82" s="12" t="s">
        <v>45</v>
      </c>
      <c r="E82" s="145" t="s">
        <v>29</v>
      </c>
      <c r="F82" s="193" t="s">
        <v>143</v>
      </c>
      <c r="G82" s="15" t="s">
        <v>8</v>
      </c>
      <c r="H82" s="71">
        <v>145</v>
      </c>
      <c r="I82" s="15" t="s">
        <v>41</v>
      </c>
      <c r="J82" s="16" t="s">
        <v>10</v>
      </c>
      <c r="K82" s="147">
        <v>50</v>
      </c>
      <c r="L82" s="147">
        <v>1072</v>
      </c>
      <c r="M82" s="147">
        <v>50</v>
      </c>
      <c r="N82" s="147">
        <v>1072</v>
      </c>
      <c r="O82" s="147">
        <v>0</v>
      </c>
      <c r="P82" s="147">
        <v>0</v>
      </c>
    </row>
    <row r="83" spans="1:16" s="74" customFormat="1" ht="22.5" x14ac:dyDescent="0.2">
      <c r="A83" s="56"/>
      <c r="B83" s="153"/>
      <c r="C83" s="57"/>
      <c r="D83" s="56"/>
      <c r="E83" s="154"/>
      <c r="F83" s="194"/>
      <c r="G83" s="58"/>
      <c r="H83" s="73"/>
      <c r="I83" s="163" t="s">
        <v>142</v>
      </c>
      <c r="J83" s="178" t="s">
        <v>10</v>
      </c>
      <c r="K83" s="155">
        <v>0</v>
      </c>
      <c r="L83" s="155">
        <v>919</v>
      </c>
      <c r="M83" s="155">
        <v>0</v>
      </c>
      <c r="N83" s="155">
        <v>949</v>
      </c>
      <c r="O83" s="155">
        <v>0</v>
      </c>
      <c r="P83" s="155">
        <v>30</v>
      </c>
    </row>
    <row r="84" spans="1:16" x14ac:dyDescent="0.2">
      <c r="A84" s="17"/>
      <c r="B84" s="19"/>
      <c r="C84" s="37" t="s">
        <v>31</v>
      </c>
      <c r="D84" s="24"/>
      <c r="E84" s="152"/>
      <c r="F84" s="24"/>
      <c r="G84" s="24"/>
      <c r="H84" s="24"/>
      <c r="I84" s="176"/>
      <c r="J84" s="177"/>
      <c r="K84" s="148">
        <f>K82</f>
        <v>50</v>
      </c>
      <c r="L84" s="148">
        <f t="shared" ref="L84:P84" si="10">L82</f>
        <v>1072</v>
      </c>
      <c r="M84" s="148">
        <f t="shared" si="10"/>
        <v>50</v>
      </c>
      <c r="N84" s="148">
        <f t="shared" si="10"/>
        <v>1072</v>
      </c>
      <c r="O84" s="148">
        <f t="shared" si="10"/>
        <v>0</v>
      </c>
      <c r="P84" s="148">
        <f t="shared" si="10"/>
        <v>0</v>
      </c>
    </row>
    <row r="85" spans="1:16" s="74" customFormat="1" x14ac:dyDescent="0.2">
      <c r="A85" s="65"/>
      <c r="B85" s="179"/>
      <c r="C85" s="180" t="s">
        <v>38</v>
      </c>
      <c r="D85" s="181"/>
      <c r="E85" s="182"/>
      <c r="F85" s="181"/>
      <c r="G85" s="181"/>
      <c r="H85" s="181"/>
      <c r="I85" s="183"/>
      <c r="J85" s="181"/>
      <c r="K85" s="175">
        <f>K83</f>
        <v>0</v>
      </c>
      <c r="L85" s="175">
        <f t="shared" ref="L85:P85" si="11">L83</f>
        <v>919</v>
      </c>
      <c r="M85" s="175">
        <f t="shared" si="11"/>
        <v>0</v>
      </c>
      <c r="N85" s="175">
        <f t="shared" si="11"/>
        <v>949</v>
      </c>
      <c r="O85" s="175">
        <f t="shared" si="11"/>
        <v>0</v>
      </c>
      <c r="P85" s="175">
        <f t="shared" si="11"/>
        <v>30</v>
      </c>
    </row>
    <row r="89" spans="1:16" hidden="1" outlineLevel="1" x14ac:dyDescent="0.2">
      <c r="G89" s="205" t="s">
        <v>21</v>
      </c>
      <c r="H89" s="207" t="s">
        <v>1</v>
      </c>
      <c r="I89" s="207" t="s">
        <v>20</v>
      </c>
      <c r="J89" s="207" t="s">
        <v>30</v>
      </c>
      <c r="K89" s="204" t="s">
        <v>26</v>
      </c>
      <c r="L89" s="204"/>
      <c r="M89" s="204" t="s">
        <v>27</v>
      </c>
      <c r="N89" s="204"/>
      <c r="O89" s="204" t="s">
        <v>32</v>
      </c>
      <c r="P89" s="204"/>
    </row>
    <row r="90" spans="1:16" hidden="1" outlineLevel="1" x14ac:dyDescent="0.2">
      <c r="G90" s="206"/>
      <c r="H90" s="208"/>
      <c r="I90" s="208"/>
      <c r="J90" s="208"/>
      <c r="K90" s="141" t="s">
        <v>6</v>
      </c>
      <c r="L90" s="141" t="s">
        <v>36</v>
      </c>
      <c r="M90" s="141" t="s">
        <v>6</v>
      </c>
      <c r="N90" s="141" t="s">
        <v>36</v>
      </c>
      <c r="O90" s="141" t="s">
        <v>6</v>
      </c>
      <c r="P90" s="141" t="s">
        <v>36</v>
      </c>
    </row>
    <row r="91" spans="1:16" ht="11.25" hidden="1" customHeight="1" outlineLevel="1" x14ac:dyDescent="0.2">
      <c r="G91" s="47" t="s">
        <v>17</v>
      </c>
      <c r="H91" s="190" t="s">
        <v>29</v>
      </c>
      <c r="I91" s="144" t="s">
        <v>28</v>
      </c>
      <c r="J91" s="186" t="s">
        <v>10</v>
      </c>
      <c r="K91" s="188">
        <v>101</v>
      </c>
      <c r="L91" s="188">
        <v>2798</v>
      </c>
      <c r="M91" s="188">
        <v>101</v>
      </c>
      <c r="N91" s="188">
        <v>2798</v>
      </c>
      <c r="O91" s="188">
        <v>0</v>
      </c>
      <c r="P91" s="188">
        <v>0</v>
      </c>
    </row>
    <row r="92" spans="1:16" hidden="1" outlineLevel="1" x14ac:dyDescent="0.2">
      <c r="G92" s="40"/>
      <c r="H92" s="191"/>
      <c r="I92" s="184" t="s">
        <v>31</v>
      </c>
      <c r="J92" s="185"/>
      <c r="K92" s="189">
        <v>101</v>
      </c>
      <c r="L92" s="189">
        <v>2798</v>
      </c>
      <c r="M92" s="189">
        <v>101</v>
      </c>
      <c r="N92" s="189">
        <v>2798</v>
      </c>
      <c r="O92" s="189">
        <v>0</v>
      </c>
      <c r="P92" s="189">
        <v>0</v>
      </c>
    </row>
    <row r="93" spans="1:16" hidden="1" outlineLevel="1" x14ac:dyDescent="0.2">
      <c r="G93" s="40"/>
      <c r="H93" s="191"/>
      <c r="I93" s="77" t="s">
        <v>7</v>
      </c>
      <c r="J93" s="186" t="s">
        <v>10</v>
      </c>
      <c r="K93" s="188">
        <v>332</v>
      </c>
      <c r="L93" s="188">
        <v>8839</v>
      </c>
      <c r="M93" s="188">
        <v>334</v>
      </c>
      <c r="N93" s="188">
        <v>8898</v>
      </c>
      <c r="O93" s="188">
        <v>2</v>
      </c>
      <c r="P93" s="188">
        <v>59</v>
      </c>
    </row>
    <row r="94" spans="1:16" hidden="1" outlineLevel="1" x14ac:dyDescent="0.2">
      <c r="G94" s="40"/>
      <c r="H94" s="191"/>
      <c r="I94" s="187"/>
      <c r="J94" s="186" t="s">
        <v>60</v>
      </c>
      <c r="K94" s="188">
        <v>33</v>
      </c>
      <c r="L94" s="188">
        <v>648</v>
      </c>
      <c r="M94" s="188">
        <v>31</v>
      </c>
      <c r="N94" s="188">
        <v>589</v>
      </c>
      <c r="O94" s="188">
        <v>-2</v>
      </c>
      <c r="P94" s="188">
        <v>-59</v>
      </c>
    </row>
    <row r="95" spans="1:16" hidden="1" outlineLevel="1" x14ac:dyDescent="0.2">
      <c r="G95" s="41"/>
      <c r="H95" s="192"/>
      <c r="I95" s="184" t="s">
        <v>11</v>
      </c>
      <c r="J95" s="185"/>
      <c r="K95" s="189">
        <v>365</v>
      </c>
      <c r="L95" s="189">
        <v>9487</v>
      </c>
      <c r="M95" s="189">
        <v>365</v>
      </c>
      <c r="N95" s="189">
        <v>9487</v>
      </c>
      <c r="O95" s="189">
        <v>0</v>
      </c>
      <c r="P95" s="189">
        <v>0</v>
      </c>
    </row>
    <row r="96" spans="1:16" collapsed="1" x14ac:dyDescent="0.2"/>
  </sheetData>
  <mergeCells count="65">
    <mergeCell ref="O8:P8"/>
    <mergeCell ref="K8:L8"/>
    <mergeCell ref="A6:N6"/>
    <mergeCell ref="G8:G9"/>
    <mergeCell ref="J8:J9"/>
    <mergeCell ref="H8:H9"/>
    <mergeCell ref="I8:I9"/>
    <mergeCell ref="F8:F9"/>
    <mergeCell ref="E8:E9"/>
    <mergeCell ref="A8:A9"/>
    <mergeCell ref="B8:B9"/>
    <mergeCell ref="C8:C9"/>
    <mergeCell ref="D8:D9"/>
    <mergeCell ref="M8:N8"/>
    <mergeCell ref="G10:G13"/>
    <mergeCell ref="F10:F13"/>
    <mergeCell ref="B10:B15"/>
    <mergeCell ref="E10:E13"/>
    <mergeCell ref="G16:G21"/>
    <mergeCell ref="F16:F21"/>
    <mergeCell ref="E16:E21"/>
    <mergeCell ref="B16:B23"/>
    <mergeCell ref="B24:B29"/>
    <mergeCell ref="G24:G27"/>
    <mergeCell ref="F24:F27"/>
    <mergeCell ref="E24:E27"/>
    <mergeCell ref="D24:D27"/>
    <mergeCell ref="C24:C27"/>
    <mergeCell ref="K89:L89"/>
    <mergeCell ref="M89:N89"/>
    <mergeCell ref="O89:P89"/>
    <mergeCell ref="G89:G90"/>
    <mergeCell ref="I89:I90"/>
    <mergeCell ref="J89:J90"/>
    <mergeCell ref="H89:H90"/>
    <mergeCell ref="B30:B31"/>
    <mergeCell ref="G32:G33"/>
    <mergeCell ref="F32:F33"/>
    <mergeCell ref="E32:E33"/>
    <mergeCell ref="G37:G40"/>
    <mergeCell ref="F37:F40"/>
    <mergeCell ref="G42:G43"/>
    <mergeCell ref="F42:F43"/>
    <mergeCell ref="F51:F57"/>
    <mergeCell ref="E51:E57"/>
    <mergeCell ref="B51:B58"/>
    <mergeCell ref="G45:G47"/>
    <mergeCell ref="F45:F47"/>
    <mergeCell ref="E45:E48"/>
    <mergeCell ref="B45:B50"/>
    <mergeCell ref="G61:G62"/>
    <mergeCell ref="F61:F62"/>
    <mergeCell ref="B61:B65"/>
    <mergeCell ref="G63:G64"/>
    <mergeCell ref="F63:F64"/>
    <mergeCell ref="E61:E64"/>
    <mergeCell ref="H91:H95"/>
    <mergeCell ref="G66:G67"/>
    <mergeCell ref="F66:F67"/>
    <mergeCell ref="B66:B68"/>
    <mergeCell ref="G69:G70"/>
    <mergeCell ref="F82:F83"/>
    <mergeCell ref="F72:F75"/>
    <mergeCell ref="B72:B77"/>
    <mergeCell ref="E72:E75"/>
  </mergeCells>
  <pageMargins left="0.27559055118110237" right="0.27559055118110237" top="0.9055118110236221" bottom="0.19685039370078741" header="0" footer="0"/>
  <pageSetup paperSize="9" scale="76" fitToHeight="0" orientation="landscape" r:id="rId1"/>
  <rowBreaks count="1" manualBreakCount="1">
    <brk id="44"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3"/>
  <sheetViews>
    <sheetView tabSelected="1" topLeftCell="A13" zoomScaleNormal="100" workbookViewId="0">
      <selection activeCell="B29" sqref="B29:B30"/>
    </sheetView>
  </sheetViews>
  <sheetFormatPr defaultRowHeight="11.25" outlineLevelRow="1" outlineLevelCol="1" x14ac:dyDescent="0.2"/>
  <cols>
    <col min="1" max="1" width="4.140625" style="1" customWidth="1"/>
    <col min="2" max="2" width="25.28515625" style="1" customWidth="1"/>
    <col min="3" max="3" width="10.5703125" style="1" customWidth="1"/>
    <col min="4" max="4" width="25.140625" style="1" customWidth="1"/>
    <col min="5" max="5" width="21.5703125" style="2" customWidth="1"/>
    <col min="6" max="6" width="7.140625" style="1" customWidth="1"/>
    <col min="7" max="7" width="22.85546875" style="1" bestFit="1" customWidth="1"/>
    <col min="8" max="8" width="3.7109375" style="1" customWidth="1"/>
    <col min="9" max="18" width="8" style="43" customWidth="1"/>
    <col min="19" max="19" width="8" style="43" hidden="1" customWidth="1" outlineLevel="1"/>
    <col min="20" max="23" width="7.85546875" style="43" hidden="1" customWidth="1" outlineLevel="1"/>
    <col min="24" max="24" width="9.140625" style="1" collapsed="1"/>
    <col min="25" max="16384" width="9.140625" style="1"/>
  </cols>
  <sheetData>
    <row r="1" spans="1:23" x14ac:dyDescent="0.2">
      <c r="R1" s="39" t="s">
        <v>25</v>
      </c>
      <c r="S1" s="39"/>
    </row>
    <row r="2" spans="1:23" x14ac:dyDescent="0.2">
      <c r="R2" s="39" t="s">
        <v>145</v>
      </c>
      <c r="S2" s="39"/>
    </row>
    <row r="3" spans="1:23" x14ac:dyDescent="0.2">
      <c r="R3" s="39" t="s">
        <v>19</v>
      </c>
      <c r="S3" s="39"/>
    </row>
    <row r="4" spans="1:23" x14ac:dyDescent="0.2">
      <c r="Q4" s="44"/>
      <c r="R4" s="39" t="str">
        <f>'КС ДС'!N4</f>
        <v>от 25.03.2019 № 3/9</v>
      </c>
      <c r="S4" s="39"/>
    </row>
    <row r="6" spans="1:23" ht="40.5" customHeight="1" x14ac:dyDescent="0.2">
      <c r="A6" s="211" t="s">
        <v>100</v>
      </c>
      <c r="B6" s="211"/>
      <c r="C6" s="211"/>
      <c r="D6" s="211"/>
      <c r="E6" s="211"/>
      <c r="F6" s="211"/>
      <c r="G6" s="211"/>
      <c r="H6" s="211"/>
      <c r="I6" s="211"/>
      <c r="J6" s="211"/>
      <c r="K6" s="211"/>
      <c r="L6" s="211"/>
      <c r="M6" s="211"/>
      <c r="N6" s="211"/>
      <c r="O6" s="211"/>
      <c r="P6" s="211"/>
      <c r="Q6" s="211"/>
      <c r="R6" s="211"/>
      <c r="S6" s="45"/>
    </row>
    <row r="7" spans="1:23" ht="12.75" x14ac:dyDescent="0.2">
      <c r="A7" s="3"/>
      <c r="B7" s="3"/>
      <c r="C7" s="3"/>
      <c r="D7" s="3"/>
      <c r="E7" s="8"/>
      <c r="F7" s="3"/>
      <c r="G7" s="3"/>
      <c r="H7" s="3"/>
      <c r="I7" s="45"/>
      <c r="J7" s="45"/>
      <c r="K7" s="45"/>
      <c r="L7" s="45"/>
      <c r="M7" s="45"/>
      <c r="N7" s="45"/>
      <c r="O7" s="45"/>
      <c r="P7" s="45"/>
      <c r="Q7" s="45"/>
    </row>
    <row r="8" spans="1:23" s="6" customFormat="1" ht="11.25" customHeight="1" x14ac:dyDescent="0.25">
      <c r="A8" s="221" t="s">
        <v>37</v>
      </c>
      <c r="B8" s="221" t="s">
        <v>0</v>
      </c>
      <c r="C8" s="221" t="s">
        <v>22</v>
      </c>
      <c r="D8" s="223" t="s">
        <v>12</v>
      </c>
      <c r="E8" s="223" t="s">
        <v>3</v>
      </c>
      <c r="F8" s="207" t="s">
        <v>4</v>
      </c>
      <c r="G8" s="207" t="s">
        <v>5</v>
      </c>
      <c r="H8" s="207" t="s">
        <v>30</v>
      </c>
      <c r="I8" s="225" t="s">
        <v>26</v>
      </c>
      <c r="J8" s="226"/>
      <c r="K8" s="226"/>
      <c r="L8" s="226"/>
      <c r="M8" s="210"/>
      <c r="N8" s="225" t="s">
        <v>27</v>
      </c>
      <c r="O8" s="226"/>
      <c r="P8" s="226"/>
      <c r="Q8" s="226"/>
      <c r="R8" s="210"/>
      <c r="S8" s="225" t="s">
        <v>32</v>
      </c>
      <c r="T8" s="226"/>
      <c r="U8" s="226"/>
      <c r="V8" s="226"/>
      <c r="W8" s="210"/>
    </row>
    <row r="9" spans="1:23" s="6" customFormat="1" ht="45" x14ac:dyDescent="0.25">
      <c r="A9" s="221"/>
      <c r="B9" s="221"/>
      <c r="C9" s="221"/>
      <c r="D9" s="224"/>
      <c r="E9" s="224"/>
      <c r="F9" s="208"/>
      <c r="G9" s="208"/>
      <c r="H9" s="229"/>
      <c r="I9" s="125" t="s">
        <v>69</v>
      </c>
      <c r="J9" s="60" t="s">
        <v>13</v>
      </c>
      <c r="K9" s="61" t="s">
        <v>14</v>
      </c>
      <c r="L9" s="61" t="s">
        <v>15</v>
      </c>
      <c r="M9" s="62" t="s">
        <v>16</v>
      </c>
      <c r="N9" s="125" t="s">
        <v>69</v>
      </c>
      <c r="O9" s="60" t="s">
        <v>13</v>
      </c>
      <c r="P9" s="61" t="s">
        <v>14</v>
      </c>
      <c r="Q9" s="61" t="s">
        <v>15</v>
      </c>
      <c r="R9" s="62" t="s">
        <v>16</v>
      </c>
      <c r="S9" s="125" t="s">
        <v>69</v>
      </c>
      <c r="T9" s="60" t="s">
        <v>13</v>
      </c>
      <c r="U9" s="61" t="s">
        <v>14</v>
      </c>
      <c r="V9" s="61" t="s">
        <v>15</v>
      </c>
      <c r="W9" s="62" t="s">
        <v>16</v>
      </c>
    </row>
    <row r="10" spans="1:23" s="53" customFormat="1" x14ac:dyDescent="0.2">
      <c r="A10" s="12">
        <v>80</v>
      </c>
      <c r="B10" s="222" t="s">
        <v>150</v>
      </c>
      <c r="C10" s="12" t="s">
        <v>17</v>
      </c>
      <c r="D10" s="14" t="s">
        <v>70</v>
      </c>
      <c r="E10" s="222" t="s">
        <v>71</v>
      </c>
      <c r="F10" s="16">
        <v>90</v>
      </c>
      <c r="G10" s="12" t="s">
        <v>18</v>
      </c>
      <c r="H10" s="16" t="s">
        <v>10</v>
      </c>
      <c r="I10" s="79">
        <v>0</v>
      </c>
      <c r="J10" s="80">
        <v>5605</v>
      </c>
      <c r="K10" s="81">
        <v>1812</v>
      </c>
      <c r="L10" s="81">
        <v>440</v>
      </c>
      <c r="M10" s="82">
        <v>1016</v>
      </c>
      <c r="N10" s="99">
        <v>0</v>
      </c>
      <c r="O10" s="100">
        <v>12005</v>
      </c>
      <c r="P10" s="101">
        <v>2812</v>
      </c>
      <c r="Q10" s="101">
        <v>840</v>
      </c>
      <c r="R10" s="102">
        <v>2816</v>
      </c>
      <c r="S10" s="99">
        <v>0</v>
      </c>
      <c r="T10" s="100">
        <v>6400</v>
      </c>
      <c r="U10" s="101">
        <v>1000</v>
      </c>
      <c r="V10" s="101">
        <v>400</v>
      </c>
      <c r="W10" s="102">
        <v>1800</v>
      </c>
    </row>
    <row r="11" spans="1:23" s="53" customFormat="1" x14ac:dyDescent="0.2">
      <c r="A11" s="17"/>
      <c r="B11" s="194"/>
      <c r="C11" s="17"/>
      <c r="D11" s="19"/>
      <c r="E11" s="194"/>
      <c r="F11" s="16">
        <v>111</v>
      </c>
      <c r="G11" s="12" t="s">
        <v>44</v>
      </c>
      <c r="H11" s="16" t="s">
        <v>10</v>
      </c>
      <c r="I11" s="79">
        <v>0</v>
      </c>
      <c r="J11" s="80">
        <v>12000</v>
      </c>
      <c r="K11" s="81">
        <v>1861</v>
      </c>
      <c r="L11" s="81">
        <v>584</v>
      </c>
      <c r="M11" s="82">
        <v>2784</v>
      </c>
      <c r="N11" s="103">
        <v>0</v>
      </c>
      <c r="O11" s="80">
        <v>5600</v>
      </c>
      <c r="P11" s="81">
        <v>861</v>
      </c>
      <c r="Q11" s="81">
        <v>184</v>
      </c>
      <c r="R11" s="104">
        <v>984</v>
      </c>
      <c r="S11" s="103">
        <v>0</v>
      </c>
      <c r="T11" s="80">
        <v>-6400</v>
      </c>
      <c r="U11" s="81">
        <v>-1000</v>
      </c>
      <c r="V11" s="81">
        <v>-400</v>
      </c>
      <c r="W11" s="104">
        <v>-1800</v>
      </c>
    </row>
    <row r="12" spans="1:23" s="53" customFormat="1" x14ac:dyDescent="0.2">
      <c r="A12" s="17"/>
      <c r="B12" s="20" t="s">
        <v>166</v>
      </c>
      <c r="C12" s="21"/>
      <c r="D12" s="21"/>
      <c r="E12" s="21"/>
      <c r="F12" s="21"/>
      <c r="G12" s="21"/>
      <c r="H12" s="21"/>
      <c r="I12" s="83">
        <v>0</v>
      </c>
      <c r="J12" s="84">
        <v>17605</v>
      </c>
      <c r="K12" s="85">
        <v>3673</v>
      </c>
      <c r="L12" s="85">
        <v>1024</v>
      </c>
      <c r="M12" s="86">
        <v>3800</v>
      </c>
      <c r="N12" s="105">
        <v>0</v>
      </c>
      <c r="O12" s="84">
        <v>17605</v>
      </c>
      <c r="P12" s="85">
        <v>3673</v>
      </c>
      <c r="Q12" s="85">
        <v>1024</v>
      </c>
      <c r="R12" s="87">
        <v>3800</v>
      </c>
      <c r="S12" s="105">
        <v>0</v>
      </c>
      <c r="T12" s="84">
        <v>0</v>
      </c>
      <c r="U12" s="85">
        <v>0</v>
      </c>
      <c r="V12" s="85">
        <v>0</v>
      </c>
      <c r="W12" s="87">
        <v>0</v>
      </c>
    </row>
    <row r="13" spans="1:23" s="53" customFormat="1" x14ac:dyDescent="0.2">
      <c r="A13" s="12">
        <v>162</v>
      </c>
      <c r="B13" s="222" t="s">
        <v>157</v>
      </c>
      <c r="C13" s="12" t="s">
        <v>17</v>
      </c>
      <c r="D13" s="14" t="s">
        <v>72</v>
      </c>
      <c r="E13" s="222" t="s">
        <v>73</v>
      </c>
      <c r="F13" s="16">
        <v>91</v>
      </c>
      <c r="G13" s="12" t="s">
        <v>74</v>
      </c>
      <c r="H13" s="16" t="s">
        <v>10</v>
      </c>
      <c r="I13" s="79">
        <v>0</v>
      </c>
      <c r="J13" s="80">
        <v>0</v>
      </c>
      <c r="K13" s="81">
        <v>0</v>
      </c>
      <c r="L13" s="81">
        <v>0</v>
      </c>
      <c r="M13" s="82">
        <v>0</v>
      </c>
      <c r="N13" s="103">
        <v>0</v>
      </c>
      <c r="O13" s="80">
        <v>1000</v>
      </c>
      <c r="P13" s="81">
        <v>500</v>
      </c>
      <c r="Q13" s="81">
        <v>0</v>
      </c>
      <c r="R13" s="104">
        <v>250</v>
      </c>
      <c r="S13" s="103">
        <v>0</v>
      </c>
      <c r="T13" s="80">
        <v>1000</v>
      </c>
      <c r="U13" s="81">
        <v>500</v>
      </c>
      <c r="V13" s="81">
        <v>0</v>
      </c>
      <c r="W13" s="104">
        <v>250</v>
      </c>
    </row>
    <row r="14" spans="1:23" s="53" customFormat="1" x14ac:dyDescent="0.2">
      <c r="A14" s="17"/>
      <c r="B14" s="194"/>
      <c r="C14" s="17"/>
      <c r="D14" s="19"/>
      <c r="E14" s="194"/>
      <c r="F14" s="16">
        <v>97</v>
      </c>
      <c r="G14" s="12" t="s">
        <v>33</v>
      </c>
      <c r="H14" s="16" t="s">
        <v>10</v>
      </c>
      <c r="I14" s="79">
        <v>0</v>
      </c>
      <c r="J14" s="80">
        <v>8100</v>
      </c>
      <c r="K14" s="81">
        <v>1852</v>
      </c>
      <c r="L14" s="81">
        <v>427</v>
      </c>
      <c r="M14" s="82">
        <v>1940</v>
      </c>
      <c r="N14" s="103">
        <v>0</v>
      </c>
      <c r="O14" s="80">
        <v>7100</v>
      </c>
      <c r="P14" s="81">
        <v>1352</v>
      </c>
      <c r="Q14" s="81">
        <v>427</v>
      </c>
      <c r="R14" s="104">
        <v>1773</v>
      </c>
      <c r="S14" s="103">
        <v>0</v>
      </c>
      <c r="T14" s="80">
        <v>-1000</v>
      </c>
      <c r="U14" s="81">
        <v>-500</v>
      </c>
      <c r="V14" s="81">
        <v>0</v>
      </c>
      <c r="W14" s="104">
        <v>-167</v>
      </c>
    </row>
    <row r="15" spans="1:23" s="53" customFormat="1" x14ac:dyDescent="0.2">
      <c r="A15" s="17"/>
      <c r="B15" s="20" t="s">
        <v>167</v>
      </c>
      <c r="C15" s="21"/>
      <c r="D15" s="21"/>
      <c r="E15" s="21"/>
      <c r="F15" s="21"/>
      <c r="G15" s="21"/>
      <c r="H15" s="21"/>
      <c r="I15" s="83">
        <v>0</v>
      </c>
      <c r="J15" s="84">
        <v>8100</v>
      </c>
      <c r="K15" s="85">
        <v>1852</v>
      </c>
      <c r="L15" s="85">
        <v>427</v>
      </c>
      <c r="M15" s="86">
        <v>1940</v>
      </c>
      <c r="N15" s="105">
        <v>0</v>
      </c>
      <c r="O15" s="84">
        <v>8100</v>
      </c>
      <c r="P15" s="85">
        <v>1852</v>
      </c>
      <c r="Q15" s="85">
        <v>427</v>
      </c>
      <c r="R15" s="87">
        <v>2023</v>
      </c>
      <c r="S15" s="105">
        <v>0</v>
      </c>
      <c r="T15" s="84">
        <v>0</v>
      </c>
      <c r="U15" s="85">
        <v>0</v>
      </c>
      <c r="V15" s="85">
        <v>0</v>
      </c>
      <c r="W15" s="87">
        <v>83</v>
      </c>
    </row>
    <row r="16" spans="1:23" s="53" customFormat="1" x14ac:dyDescent="0.2">
      <c r="A16" s="12">
        <v>183</v>
      </c>
      <c r="B16" s="193" t="s">
        <v>168</v>
      </c>
      <c r="C16" s="12" t="s">
        <v>17</v>
      </c>
      <c r="D16" s="193" t="s">
        <v>134</v>
      </c>
      <c r="E16" s="193" t="s">
        <v>76</v>
      </c>
      <c r="F16" s="16">
        <v>98</v>
      </c>
      <c r="G16" s="12" t="s">
        <v>77</v>
      </c>
      <c r="H16" s="16" t="s">
        <v>10</v>
      </c>
      <c r="I16" s="79">
        <v>27638</v>
      </c>
      <c r="J16" s="80">
        <v>6909</v>
      </c>
      <c r="K16" s="81">
        <v>1046</v>
      </c>
      <c r="L16" s="81">
        <v>227</v>
      </c>
      <c r="M16" s="82">
        <v>1943</v>
      </c>
      <c r="N16" s="103">
        <v>30751</v>
      </c>
      <c r="O16" s="80">
        <v>7405</v>
      </c>
      <c r="P16" s="81">
        <v>1188</v>
      </c>
      <c r="Q16" s="81">
        <v>227</v>
      </c>
      <c r="R16" s="104">
        <v>2002</v>
      </c>
      <c r="S16" s="103">
        <v>3113</v>
      </c>
      <c r="T16" s="80">
        <v>496</v>
      </c>
      <c r="U16" s="81">
        <v>142</v>
      </c>
      <c r="V16" s="81">
        <v>0</v>
      </c>
      <c r="W16" s="104">
        <v>59</v>
      </c>
    </row>
    <row r="17" spans="1:23" s="53" customFormat="1" x14ac:dyDescent="0.2">
      <c r="A17" s="17"/>
      <c r="B17" s="195"/>
      <c r="C17" s="17"/>
      <c r="D17" s="194"/>
      <c r="E17" s="194"/>
      <c r="F17" s="16">
        <v>101</v>
      </c>
      <c r="G17" s="12" t="s">
        <v>50</v>
      </c>
      <c r="H17" s="16" t="s">
        <v>10</v>
      </c>
      <c r="I17" s="79">
        <v>0</v>
      </c>
      <c r="J17" s="80">
        <v>0</v>
      </c>
      <c r="K17" s="81">
        <v>0</v>
      </c>
      <c r="L17" s="81">
        <v>0</v>
      </c>
      <c r="M17" s="82">
        <v>0</v>
      </c>
      <c r="N17" s="103">
        <v>0</v>
      </c>
      <c r="O17" s="80">
        <v>732</v>
      </c>
      <c r="P17" s="81">
        <v>240</v>
      </c>
      <c r="Q17" s="81">
        <v>0</v>
      </c>
      <c r="R17" s="104">
        <v>245</v>
      </c>
      <c r="S17" s="103">
        <v>0</v>
      </c>
      <c r="T17" s="80">
        <v>732</v>
      </c>
      <c r="U17" s="81">
        <v>240</v>
      </c>
      <c r="V17" s="81">
        <v>0</v>
      </c>
      <c r="W17" s="104">
        <v>245</v>
      </c>
    </row>
    <row r="18" spans="1:23" s="53" customFormat="1" x14ac:dyDescent="0.2">
      <c r="A18" s="17"/>
      <c r="B18" s="194"/>
      <c r="C18" s="12" t="s">
        <v>78</v>
      </c>
      <c r="D18" s="14" t="s">
        <v>75</v>
      </c>
      <c r="E18" s="14" t="s">
        <v>76</v>
      </c>
      <c r="F18" s="16">
        <v>106</v>
      </c>
      <c r="G18" s="12" t="s">
        <v>79</v>
      </c>
      <c r="H18" s="16" t="s">
        <v>10</v>
      </c>
      <c r="I18" s="79">
        <v>0</v>
      </c>
      <c r="J18" s="80">
        <v>1756</v>
      </c>
      <c r="K18" s="81">
        <v>1107</v>
      </c>
      <c r="L18" s="81">
        <v>0</v>
      </c>
      <c r="M18" s="82">
        <v>275</v>
      </c>
      <c r="N18" s="103">
        <v>0</v>
      </c>
      <c r="O18" s="80">
        <v>1024</v>
      </c>
      <c r="P18" s="81">
        <v>554</v>
      </c>
      <c r="Q18" s="81">
        <v>0</v>
      </c>
      <c r="R18" s="104">
        <v>137</v>
      </c>
      <c r="S18" s="103">
        <v>0</v>
      </c>
      <c r="T18" s="80">
        <v>-732</v>
      </c>
      <c r="U18" s="81">
        <v>-553</v>
      </c>
      <c r="V18" s="81">
        <v>0</v>
      </c>
      <c r="W18" s="104">
        <v>-138</v>
      </c>
    </row>
    <row r="19" spans="1:23" s="53" customFormat="1" x14ac:dyDescent="0.2">
      <c r="A19" s="17"/>
      <c r="B19" s="20" t="s">
        <v>169</v>
      </c>
      <c r="C19" s="21"/>
      <c r="D19" s="21"/>
      <c r="E19" s="21"/>
      <c r="F19" s="21"/>
      <c r="G19" s="21"/>
      <c r="H19" s="21"/>
      <c r="I19" s="83">
        <v>27638</v>
      </c>
      <c r="J19" s="84">
        <v>8665</v>
      </c>
      <c r="K19" s="85">
        <v>2153</v>
      </c>
      <c r="L19" s="85">
        <v>227</v>
      </c>
      <c r="M19" s="86">
        <v>2218</v>
      </c>
      <c r="N19" s="105">
        <v>30751</v>
      </c>
      <c r="O19" s="84">
        <v>9161</v>
      </c>
      <c r="P19" s="85">
        <v>1982</v>
      </c>
      <c r="Q19" s="85">
        <v>227</v>
      </c>
      <c r="R19" s="87">
        <v>2384</v>
      </c>
      <c r="S19" s="105">
        <v>3113</v>
      </c>
      <c r="T19" s="84">
        <v>496</v>
      </c>
      <c r="U19" s="85">
        <v>-171</v>
      </c>
      <c r="V19" s="85">
        <v>0</v>
      </c>
      <c r="W19" s="87">
        <v>166</v>
      </c>
    </row>
    <row r="20" spans="1:23" s="53" customFormat="1" ht="22.5" x14ac:dyDescent="0.2">
      <c r="A20" s="12">
        <v>220</v>
      </c>
      <c r="B20" s="15" t="s">
        <v>170</v>
      </c>
      <c r="C20" s="12" t="s">
        <v>17</v>
      </c>
      <c r="D20" s="14" t="s">
        <v>80</v>
      </c>
      <c r="E20" s="14" t="s">
        <v>81</v>
      </c>
      <c r="F20" s="16">
        <v>98</v>
      </c>
      <c r="G20" s="12" t="s">
        <v>77</v>
      </c>
      <c r="H20" s="16" t="s">
        <v>60</v>
      </c>
      <c r="I20" s="79">
        <v>12320</v>
      </c>
      <c r="J20" s="80">
        <v>3080</v>
      </c>
      <c r="K20" s="81">
        <v>675</v>
      </c>
      <c r="L20" s="81">
        <v>0</v>
      </c>
      <c r="M20" s="82">
        <v>829</v>
      </c>
      <c r="N20" s="103">
        <v>10559</v>
      </c>
      <c r="O20" s="80">
        <v>2800</v>
      </c>
      <c r="P20" s="81">
        <v>675</v>
      </c>
      <c r="Q20" s="81">
        <v>0</v>
      </c>
      <c r="R20" s="104">
        <v>829</v>
      </c>
      <c r="S20" s="103">
        <v>-1761</v>
      </c>
      <c r="T20" s="80">
        <v>-280</v>
      </c>
      <c r="U20" s="81">
        <v>0</v>
      </c>
      <c r="V20" s="81">
        <v>0</v>
      </c>
      <c r="W20" s="104">
        <v>0</v>
      </c>
    </row>
    <row r="21" spans="1:23" s="53" customFormat="1" x14ac:dyDescent="0.2">
      <c r="A21" s="17"/>
      <c r="B21" s="20" t="s">
        <v>171</v>
      </c>
      <c r="C21" s="21"/>
      <c r="D21" s="21"/>
      <c r="E21" s="21"/>
      <c r="F21" s="21"/>
      <c r="G21" s="21"/>
      <c r="H21" s="21"/>
      <c r="I21" s="83">
        <v>12320</v>
      </c>
      <c r="J21" s="84">
        <v>3080</v>
      </c>
      <c r="K21" s="85">
        <v>675</v>
      </c>
      <c r="L21" s="85">
        <v>0</v>
      </c>
      <c r="M21" s="86">
        <v>829</v>
      </c>
      <c r="N21" s="105">
        <v>10559</v>
      </c>
      <c r="O21" s="84">
        <v>2800</v>
      </c>
      <c r="P21" s="85">
        <v>675</v>
      </c>
      <c r="Q21" s="85">
        <v>0</v>
      </c>
      <c r="R21" s="87">
        <v>829</v>
      </c>
      <c r="S21" s="105">
        <v>-1761</v>
      </c>
      <c r="T21" s="84">
        <v>-280</v>
      </c>
      <c r="U21" s="85">
        <v>0</v>
      </c>
      <c r="V21" s="85">
        <v>0</v>
      </c>
      <c r="W21" s="87">
        <v>0</v>
      </c>
    </row>
    <row r="22" spans="1:23" s="53" customFormat="1" ht="22.5" customHeight="1" x14ac:dyDescent="0.2">
      <c r="A22" s="12">
        <v>228</v>
      </c>
      <c r="B22" s="15" t="s">
        <v>161</v>
      </c>
      <c r="C22" s="12" t="s">
        <v>17</v>
      </c>
      <c r="D22" s="14" t="s">
        <v>82</v>
      </c>
      <c r="E22" s="14" t="s">
        <v>83</v>
      </c>
      <c r="F22" s="16">
        <v>81</v>
      </c>
      <c r="G22" s="12" t="s">
        <v>43</v>
      </c>
      <c r="H22" s="16" t="s">
        <v>10</v>
      </c>
      <c r="I22" s="79">
        <v>0</v>
      </c>
      <c r="J22" s="80">
        <v>0</v>
      </c>
      <c r="K22" s="81">
        <v>0</v>
      </c>
      <c r="L22" s="81">
        <v>0</v>
      </c>
      <c r="M22" s="82">
        <v>0</v>
      </c>
      <c r="N22" s="103">
        <v>0</v>
      </c>
      <c r="O22" s="80">
        <v>400</v>
      </c>
      <c r="P22" s="81">
        <v>150</v>
      </c>
      <c r="Q22" s="81">
        <v>8</v>
      </c>
      <c r="R22" s="104">
        <v>75</v>
      </c>
      <c r="S22" s="103">
        <v>0</v>
      </c>
      <c r="T22" s="80">
        <v>400</v>
      </c>
      <c r="U22" s="81">
        <v>150</v>
      </c>
      <c r="V22" s="81">
        <v>8</v>
      </c>
      <c r="W22" s="104">
        <v>75</v>
      </c>
    </row>
    <row r="23" spans="1:23" s="53" customFormat="1" x14ac:dyDescent="0.2">
      <c r="A23" s="17"/>
      <c r="B23" s="20" t="s">
        <v>172</v>
      </c>
      <c r="C23" s="21"/>
      <c r="D23" s="21"/>
      <c r="E23" s="21"/>
      <c r="F23" s="21"/>
      <c r="G23" s="21"/>
      <c r="H23" s="21"/>
      <c r="I23" s="83">
        <v>0</v>
      </c>
      <c r="J23" s="84">
        <v>0</v>
      </c>
      <c r="K23" s="85">
        <v>0</v>
      </c>
      <c r="L23" s="85">
        <v>0</v>
      </c>
      <c r="M23" s="86">
        <v>0</v>
      </c>
      <c r="N23" s="105">
        <v>0</v>
      </c>
      <c r="O23" s="84">
        <v>400</v>
      </c>
      <c r="P23" s="85">
        <v>150</v>
      </c>
      <c r="Q23" s="85">
        <v>8</v>
      </c>
      <c r="R23" s="87">
        <v>75</v>
      </c>
      <c r="S23" s="105">
        <v>0</v>
      </c>
      <c r="T23" s="84">
        <v>400</v>
      </c>
      <c r="U23" s="85">
        <v>150</v>
      </c>
      <c r="V23" s="85">
        <v>8</v>
      </c>
      <c r="W23" s="87">
        <v>75</v>
      </c>
    </row>
    <row r="24" spans="1:23" s="53" customFormat="1" x14ac:dyDescent="0.2">
      <c r="A24" s="12">
        <v>257</v>
      </c>
      <c r="B24" s="193" t="s">
        <v>173</v>
      </c>
      <c r="C24" s="12" t="s">
        <v>17</v>
      </c>
      <c r="D24" s="14" t="s">
        <v>84</v>
      </c>
      <c r="E24" s="14" t="s">
        <v>85</v>
      </c>
      <c r="F24" s="16">
        <v>90</v>
      </c>
      <c r="G24" s="12" t="s">
        <v>18</v>
      </c>
      <c r="H24" s="16" t="s">
        <v>10</v>
      </c>
      <c r="I24" s="79">
        <v>0</v>
      </c>
      <c r="J24" s="80">
        <v>9100</v>
      </c>
      <c r="K24" s="81">
        <v>2284</v>
      </c>
      <c r="L24" s="81">
        <v>245</v>
      </c>
      <c r="M24" s="82">
        <v>1991</v>
      </c>
      <c r="N24" s="103">
        <v>0</v>
      </c>
      <c r="O24" s="80">
        <v>4550</v>
      </c>
      <c r="P24" s="81">
        <v>1142</v>
      </c>
      <c r="Q24" s="81">
        <v>123</v>
      </c>
      <c r="R24" s="104">
        <v>996</v>
      </c>
      <c r="S24" s="103">
        <v>0</v>
      </c>
      <c r="T24" s="80">
        <v>-4550</v>
      </c>
      <c r="U24" s="81">
        <v>-1142</v>
      </c>
      <c r="V24" s="81">
        <v>-122</v>
      </c>
      <c r="W24" s="104">
        <v>-995</v>
      </c>
    </row>
    <row r="25" spans="1:23" s="53" customFormat="1" ht="33.75" x14ac:dyDescent="0.2">
      <c r="A25" s="17"/>
      <c r="B25" s="195"/>
      <c r="C25" s="17"/>
      <c r="D25" s="19"/>
      <c r="E25" s="14" t="s">
        <v>86</v>
      </c>
      <c r="F25" s="16">
        <v>98</v>
      </c>
      <c r="G25" s="12" t="s">
        <v>77</v>
      </c>
      <c r="H25" s="16" t="s">
        <v>10</v>
      </c>
      <c r="I25" s="79">
        <v>27812</v>
      </c>
      <c r="J25" s="80">
        <v>4450</v>
      </c>
      <c r="K25" s="81">
        <v>1037</v>
      </c>
      <c r="L25" s="81">
        <v>0</v>
      </c>
      <c r="M25" s="82">
        <v>1177</v>
      </c>
      <c r="N25" s="103">
        <v>26460</v>
      </c>
      <c r="O25" s="80">
        <v>4234</v>
      </c>
      <c r="P25" s="81">
        <v>895</v>
      </c>
      <c r="Q25" s="81">
        <v>0</v>
      </c>
      <c r="R25" s="104">
        <v>1118</v>
      </c>
      <c r="S25" s="103">
        <v>-1352</v>
      </c>
      <c r="T25" s="80">
        <v>-216</v>
      </c>
      <c r="U25" s="81">
        <v>-142</v>
      </c>
      <c r="V25" s="81">
        <v>0</v>
      </c>
      <c r="W25" s="104">
        <v>-59</v>
      </c>
    </row>
    <row r="26" spans="1:23" s="53" customFormat="1" ht="22.5" x14ac:dyDescent="0.2">
      <c r="A26" s="17"/>
      <c r="B26" s="195"/>
      <c r="C26" s="17"/>
      <c r="D26" s="19"/>
      <c r="E26" s="14" t="s">
        <v>87</v>
      </c>
      <c r="F26" s="16">
        <v>103</v>
      </c>
      <c r="G26" s="12" t="s">
        <v>88</v>
      </c>
      <c r="H26" s="16" t="s">
        <v>10</v>
      </c>
      <c r="I26" s="79">
        <v>0</v>
      </c>
      <c r="J26" s="80">
        <v>3800</v>
      </c>
      <c r="K26" s="81">
        <v>1023</v>
      </c>
      <c r="L26" s="81">
        <v>0</v>
      </c>
      <c r="M26" s="82">
        <v>958</v>
      </c>
      <c r="N26" s="103">
        <v>0</v>
      </c>
      <c r="O26" s="80">
        <v>3300</v>
      </c>
      <c r="P26" s="81">
        <v>890</v>
      </c>
      <c r="Q26" s="81">
        <v>0</v>
      </c>
      <c r="R26" s="104">
        <v>833</v>
      </c>
      <c r="S26" s="103">
        <v>0</v>
      </c>
      <c r="T26" s="80">
        <v>-500</v>
      </c>
      <c r="U26" s="81">
        <v>-133</v>
      </c>
      <c r="V26" s="81">
        <v>0</v>
      </c>
      <c r="W26" s="104">
        <v>-125</v>
      </c>
    </row>
    <row r="27" spans="1:23" s="53" customFormat="1" ht="22.5" x14ac:dyDescent="0.2">
      <c r="A27" s="17"/>
      <c r="B27" s="194"/>
      <c r="C27" s="17"/>
      <c r="D27" s="19"/>
      <c r="E27" s="14" t="s">
        <v>89</v>
      </c>
      <c r="F27" s="16">
        <v>111</v>
      </c>
      <c r="G27" s="12" t="s">
        <v>44</v>
      </c>
      <c r="H27" s="16" t="s">
        <v>10</v>
      </c>
      <c r="I27" s="79">
        <v>0</v>
      </c>
      <c r="J27" s="80">
        <v>15000</v>
      </c>
      <c r="K27" s="81">
        <v>4982</v>
      </c>
      <c r="L27" s="81">
        <v>438</v>
      </c>
      <c r="M27" s="82">
        <v>2903</v>
      </c>
      <c r="N27" s="103">
        <v>0</v>
      </c>
      <c r="O27" s="80">
        <v>13650</v>
      </c>
      <c r="P27" s="81">
        <v>4483</v>
      </c>
      <c r="Q27" s="81">
        <v>394</v>
      </c>
      <c r="R27" s="104">
        <v>2613</v>
      </c>
      <c r="S27" s="103">
        <v>0</v>
      </c>
      <c r="T27" s="80">
        <v>-1350</v>
      </c>
      <c r="U27" s="81">
        <v>-499</v>
      </c>
      <c r="V27" s="81">
        <v>-44</v>
      </c>
      <c r="W27" s="104">
        <v>-290</v>
      </c>
    </row>
    <row r="28" spans="1:23" s="53" customFormat="1" x14ac:dyDescent="0.2">
      <c r="A28" s="17"/>
      <c r="B28" s="20" t="s">
        <v>174</v>
      </c>
      <c r="C28" s="21"/>
      <c r="D28" s="21"/>
      <c r="E28" s="21"/>
      <c r="F28" s="21"/>
      <c r="G28" s="21"/>
      <c r="H28" s="21"/>
      <c r="I28" s="83">
        <v>27812</v>
      </c>
      <c r="J28" s="84">
        <v>32350</v>
      </c>
      <c r="K28" s="85">
        <v>9326</v>
      </c>
      <c r="L28" s="85">
        <v>683</v>
      </c>
      <c r="M28" s="86">
        <v>7029</v>
      </c>
      <c r="N28" s="105">
        <v>26460</v>
      </c>
      <c r="O28" s="84">
        <v>25734</v>
      </c>
      <c r="P28" s="85">
        <v>7410</v>
      </c>
      <c r="Q28" s="85">
        <v>517</v>
      </c>
      <c r="R28" s="87">
        <v>5560</v>
      </c>
      <c r="S28" s="105">
        <v>-1352</v>
      </c>
      <c r="T28" s="84">
        <v>-6616</v>
      </c>
      <c r="U28" s="85">
        <v>-1916</v>
      </c>
      <c r="V28" s="85">
        <v>-166</v>
      </c>
      <c r="W28" s="87">
        <v>-1469</v>
      </c>
    </row>
    <row r="29" spans="1:23" s="53" customFormat="1" ht="17.25" customHeight="1" x14ac:dyDescent="0.2">
      <c r="A29" s="12">
        <v>273</v>
      </c>
      <c r="B29" s="193" t="s">
        <v>175</v>
      </c>
      <c r="C29" s="12" t="s">
        <v>17</v>
      </c>
      <c r="D29" s="193" t="s">
        <v>135</v>
      </c>
      <c r="E29" s="193" t="s">
        <v>90</v>
      </c>
      <c r="F29" s="16">
        <v>90</v>
      </c>
      <c r="G29" s="12" t="s">
        <v>18</v>
      </c>
      <c r="H29" s="16" t="s">
        <v>10</v>
      </c>
      <c r="I29" s="79">
        <v>0</v>
      </c>
      <c r="J29" s="80">
        <v>20016</v>
      </c>
      <c r="K29" s="81">
        <v>7035</v>
      </c>
      <c r="L29" s="81">
        <v>1034</v>
      </c>
      <c r="M29" s="82">
        <v>3620</v>
      </c>
      <c r="N29" s="103">
        <v>0</v>
      </c>
      <c r="O29" s="80">
        <v>15802</v>
      </c>
      <c r="P29" s="81">
        <v>4826</v>
      </c>
      <c r="Q29" s="81">
        <v>1034</v>
      </c>
      <c r="R29" s="104">
        <v>3038</v>
      </c>
      <c r="S29" s="103">
        <v>0</v>
      </c>
      <c r="T29" s="80">
        <v>-4214</v>
      </c>
      <c r="U29" s="81">
        <v>-2209</v>
      </c>
      <c r="V29" s="81">
        <v>0</v>
      </c>
      <c r="W29" s="104">
        <v>-582</v>
      </c>
    </row>
    <row r="30" spans="1:23" s="53" customFormat="1" ht="17.25" customHeight="1" x14ac:dyDescent="0.2">
      <c r="A30" s="17"/>
      <c r="B30" s="194"/>
      <c r="C30" s="17"/>
      <c r="D30" s="194"/>
      <c r="E30" s="194"/>
      <c r="F30" s="16">
        <v>99</v>
      </c>
      <c r="G30" s="12" t="s">
        <v>91</v>
      </c>
      <c r="H30" s="16" t="s">
        <v>10</v>
      </c>
      <c r="I30" s="79">
        <v>0</v>
      </c>
      <c r="J30" s="80">
        <v>0</v>
      </c>
      <c r="K30" s="81">
        <v>0</v>
      </c>
      <c r="L30" s="81">
        <v>0</v>
      </c>
      <c r="M30" s="82">
        <v>0</v>
      </c>
      <c r="N30" s="103">
        <v>0</v>
      </c>
      <c r="O30" s="80">
        <v>1620</v>
      </c>
      <c r="P30" s="81">
        <v>600</v>
      </c>
      <c r="Q30" s="81">
        <v>0</v>
      </c>
      <c r="R30" s="104">
        <v>390</v>
      </c>
      <c r="S30" s="103">
        <v>0</v>
      </c>
      <c r="T30" s="80">
        <v>1620</v>
      </c>
      <c r="U30" s="81">
        <v>600</v>
      </c>
      <c r="V30" s="81">
        <v>0</v>
      </c>
      <c r="W30" s="104">
        <v>390</v>
      </c>
    </row>
    <row r="31" spans="1:23" s="53" customFormat="1" x14ac:dyDescent="0.2">
      <c r="A31" s="17"/>
      <c r="B31" s="20" t="s">
        <v>176</v>
      </c>
      <c r="C31" s="21"/>
      <c r="D31" s="21"/>
      <c r="E31" s="21"/>
      <c r="F31" s="21"/>
      <c r="G31" s="21"/>
      <c r="H31" s="21"/>
      <c r="I31" s="83">
        <v>0</v>
      </c>
      <c r="J31" s="84">
        <v>20016</v>
      </c>
      <c r="K31" s="85">
        <v>7035</v>
      </c>
      <c r="L31" s="85">
        <v>1034</v>
      </c>
      <c r="M31" s="86">
        <v>3620</v>
      </c>
      <c r="N31" s="105">
        <v>0</v>
      </c>
      <c r="O31" s="84">
        <v>17422</v>
      </c>
      <c r="P31" s="85">
        <v>5426</v>
      </c>
      <c r="Q31" s="85">
        <v>1034</v>
      </c>
      <c r="R31" s="87">
        <v>3428</v>
      </c>
      <c r="S31" s="105">
        <v>0</v>
      </c>
      <c r="T31" s="84">
        <v>-2594</v>
      </c>
      <c r="U31" s="85">
        <v>-1609</v>
      </c>
      <c r="V31" s="85">
        <v>0</v>
      </c>
      <c r="W31" s="87">
        <v>-192</v>
      </c>
    </row>
    <row r="32" spans="1:23" s="53" customFormat="1" ht="18" customHeight="1" x14ac:dyDescent="0.2">
      <c r="A32" s="12">
        <v>276</v>
      </c>
      <c r="B32" s="193" t="s">
        <v>177</v>
      </c>
      <c r="C32" s="12" t="s">
        <v>17</v>
      </c>
      <c r="D32" s="14" t="s">
        <v>92</v>
      </c>
      <c r="E32" s="193" t="s">
        <v>93</v>
      </c>
      <c r="F32" s="16">
        <v>41</v>
      </c>
      <c r="G32" s="12" t="s">
        <v>94</v>
      </c>
      <c r="H32" s="16" t="s">
        <v>10</v>
      </c>
      <c r="I32" s="79">
        <v>0</v>
      </c>
      <c r="J32" s="80">
        <v>5093</v>
      </c>
      <c r="K32" s="81">
        <v>618</v>
      </c>
      <c r="L32" s="81">
        <v>1351</v>
      </c>
      <c r="M32" s="82">
        <v>947</v>
      </c>
      <c r="N32" s="103">
        <v>0</v>
      </c>
      <c r="O32" s="80">
        <v>6199</v>
      </c>
      <c r="P32" s="81">
        <v>950</v>
      </c>
      <c r="Q32" s="81">
        <v>1438</v>
      </c>
      <c r="R32" s="104">
        <v>1154</v>
      </c>
      <c r="S32" s="103">
        <v>0</v>
      </c>
      <c r="T32" s="80">
        <v>1106</v>
      </c>
      <c r="U32" s="81">
        <v>332</v>
      </c>
      <c r="V32" s="81">
        <v>87</v>
      </c>
      <c r="W32" s="104">
        <v>207</v>
      </c>
    </row>
    <row r="33" spans="1:23" s="53" customFormat="1" ht="18" customHeight="1" x14ac:dyDescent="0.2">
      <c r="A33" s="17"/>
      <c r="B33" s="194"/>
      <c r="C33" s="17"/>
      <c r="D33" s="19"/>
      <c r="E33" s="194"/>
      <c r="F33" s="16">
        <v>90</v>
      </c>
      <c r="G33" s="12" t="s">
        <v>18</v>
      </c>
      <c r="H33" s="16" t="s">
        <v>10</v>
      </c>
      <c r="I33" s="79">
        <v>0</v>
      </c>
      <c r="J33" s="80">
        <v>13044</v>
      </c>
      <c r="K33" s="81">
        <v>4324</v>
      </c>
      <c r="L33" s="81">
        <v>1091</v>
      </c>
      <c r="M33" s="82">
        <v>2312</v>
      </c>
      <c r="N33" s="103">
        <v>0</v>
      </c>
      <c r="O33" s="80">
        <v>11938</v>
      </c>
      <c r="P33" s="81">
        <v>3992</v>
      </c>
      <c r="Q33" s="81">
        <v>1004</v>
      </c>
      <c r="R33" s="104">
        <v>2105</v>
      </c>
      <c r="S33" s="103">
        <v>0</v>
      </c>
      <c r="T33" s="80">
        <v>-1106</v>
      </c>
      <c r="U33" s="81">
        <v>-332</v>
      </c>
      <c r="V33" s="81">
        <v>-87</v>
      </c>
      <c r="W33" s="104">
        <v>-207</v>
      </c>
    </row>
    <row r="34" spans="1:23" s="53" customFormat="1" x14ac:dyDescent="0.2">
      <c r="A34" s="17"/>
      <c r="B34" s="20" t="s">
        <v>178</v>
      </c>
      <c r="C34" s="21"/>
      <c r="D34" s="21"/>
      <c r="E34" s="21"/>
      <c r="F34" s="21"/>
      <c r="G34" s="21"/>
      <c r="H34" s="21"/>
      <c r="I34" s="83">
        <v>0</v>
      </c>
      <c r="J34" s="84">
        <v>18137</v>
      </c>
      <c r="K34" s="85">
        <v>4942</v>
      </c>
      <c r="L34" s="85">
        <v>2442</v>
      </c>
      <c r="M34" s="86">
        <v>3259</v>
      </c>
      <c r="N34" s="105">
        <v>0</v>
      </c>
      <c r="O34" s="84">
        <v>18137</v>
      </c>
      <c r="P34" s="85">
        <v>4942</v>
      </c>
      <c r="Q34" s="85">
        <v>2442</v>
      </c>
      <c r="R34" s="87">
        <v>3259</v>
      </c>
      <c r="S34" s="105">
        <v>0</v>
      </c>
      <c r="T34" s="84">
        <v>0</v>
      </c>
      <c r="U34" s="85">
        <v>0</v>
      </c>
      <c r="V34" s="85">
        <v>0</v>
      </c>
      <c r="W34" s="87">
        <v>0</v>
      </c>
    </row>
    <row r="35" spans="1:23" s="53" customFormat="1" x14ac:dyDescent="0.2">
      <c r="A35" s="12">
        <v>331</v>
      </c>
      <c r="B35" s="15" t="s">
        <v>179</v>
      </c>
      <c r="C35" s="12" t="s">
        <v>78</v>
      </c>
      <c r="D35" s="193" t="s">
        <v>133</v>
      </c>
      <c r="E35" s="14" t="s">
        <v>95</v>
      </c>
      <c r="F35" s="16">
        <v>107</v>
      </c>
      <c r="G35" s="12" t="s">
        <v>96</v>
      </c>
      <c r="H35" s="16" t="s">
        <v>10</v>
      </c>
      <c r="I35" s="79">
        <v>0</v>
      </c>
      <c r="J35" s="80">
        <v>0</v>
      </c>
      <c r="K35" s="81">
        <v>0</v>
      </c>
      <c r="L35" s="81">
        <v>0</v>
      </c>
      <c r="M35" s="82">
        <v>0</v>
      </c>
      <c r="N35" s="103">
        <v>0</v>
      </c>
      <c r="O35" s="80">
        <v>474</v>
      </c>
      <c r="P35" s="81">
        <v>474</v>
      </c>
      <c r="Q35" s="81">
        <v>0</v>
      </c>
      <c r="R35" s="104">
        <v>0</v>
      </c>
      <c r="S35" s="103">
        <v>0</v>
      </c>
      <c r="T35" s="80">
        <v>474</v>
      </c>
      <c r="U35" s="81">
        <v>474</v>
      </c>
      <c r="V35" s="81">
        <v>0</v>
      </c>
      <c r="W35" s="104">
        <v>0</v>
      </c>
    </row>
    <row r="36" spans="1:23" s="53" customFormat="1" x14ac:dyDescent="0.2">
      <c r="A36" s="17"/>
      <c r="B36" s="22"/>
      <c r="C36" s="17"/>
      <c r="D36" s="194"/>
      <c r="E36" s="19"/>
      <c r="F36" s="88"/>
      <c r="G36" s="17"/>
      <c r="H36" s="78" t="s">
        <v>60</v>
      </c>
      <c r="I36" s="89">
        <v>0</v>
      </c>
      <c r="J36" s="90">
        <v>0</v>
      </c>
      <c r="K36" s="91">
        <v>0</v>
      </c>
      <c r="L36" s="91">
        <v>0</v>
      </c>
      <c r="M36" s="92">
        <v>0</v>
      </c>
      <c r="N36" s="106">
        <v>0</v>
      </c>
      <c r="O36" s="90">
        <v>258</v>
      </c>
      <c r="P36" s="91">
        <v>258</v>
      </c>
      <c r="Q36" s="91">
        <v>0</v>
      </c>
      <c r="R36" s="107">
        <v>0</v>
      </c>
      <c r="S36" s="106">
        <v>0</v>
      </c>
      <c r="T36" s="90">
        <v>258</v>
      </c>
      <c r="U36" s="91">
        <v>258</v>
      </c>
      <c r="V36" s="91">
        <v>0</v>
      </c>
      <c r="W36" s="107">
        <v>0</v>
      </c>
    </row>
    <row r="37" spans="1:23" s="53" customFormat="1" x14ac:dyDescent="0.2">
      <c r="A37" s="17"/>
      <c r="B37" s="20" t="s">
        <v>180</v>
      </c>
      <c r="C37" s="21"/>
      <c r="D37" s="21"/>
      <c r="E37" s="21"/>
      <c r="F37" s="21"/>
      <c r="G37" s="21"/>
      <c r="H37" s="21"/>
      <c r="I37" s="83">
        <v>0</v>
      </c>
      <c r="J37" s="84">
        <v>0</v>
      </c>
      <c r="K37" s="85">
        <v>0</v>
      </c>
      <c r="L37" s="85">
        <v>0</v>
      </c>
      <c r="M37" s="86">
        <v>0</v>
      </c>
      <c r="N37" s="105">
        <v>0</v>
      </c>
      <c r="O37" s="84">
        <v>732</v>
      </c>
      <c r="P37" s="85">
        <v>732</v>
      </c>
      <c r="Q37" s="85">
        <v>0</v>
      </c>
      <c r="R37" s="87">
        <v>0</v>
      </c>
      <c r="S37" s="105">
        <v>0</v>
      </c>
      <c r="T37" s="84">
        <v>732</v>
      </c>
      <c r="U37" s="85">
        <v>732</v>
      </c>
      <c r="V37" s="85">
        <v>0</v>
      </c>
      <c r="W37" s="87">
        <v>0</v>
      </c>
    </row>
    <row r="38" spans="1:23" s="53" customFormat="1" ht="22.5" x14ac:dyDescent="0.2">
      <c r="A38" s="12">
        <v>367</v>
      </c>
      <c r="B38" s="15" t="s">
        <v>165</v>
      </c>
      <c r="C38" s="12" t="s">
        <v>17</v>
      </c>
      <c r="D38" s="14" t="s">
        <v>136</v>
      </c>
      <c r="E38" s="14" t="s">
        <v>97</v>
      </c>
      <c r="F38" s="16">
        <v>83</v>
      </c>
      <c r="G38" s="12" t="s">
        <v>98</v>
      </c>
      <c r="H38" s="16" t="s">
        <v>10</v>
      </c>
      <c r="I38" s="79">
        <v>0</v>
      </c>
      <c r="J38" s="80">
        <v>914</v>
      </c>
      <c r="K38" s="81">
        <v>199</v>
      </c>
      <c r="L38" s="81">
        <v>0</v>
      </c>
      <c r="M38" s="82">
        <v>247</v>
      </c>
      <c r="N38" s="103">
        <v>0</v>
      </c>
      <c r="O38" s="80">
        <v>172</v>
      </c>
      <c r="P38" s="81">
        <v>172</v>
      </c>
      <c r="Q38" s="81">
        <v>0</v>
      </c>
      <c r="R38" s="104">
        <v>0</v>
      </c>
      <c r="S38" s="103">
        <v>0</v>
      </c>
      <c r="T38" s="80">
        <v>-742</v>
      </c>
      <c r="U38" s="81">
        <v>-27</v>
      </c>
      <c r="V38" s="81">
        <v>0</v>
      </c>
      <c r="W38" s="104">
        <v>-247</v>
      </c>
    </row>
    <row r="39" spans="1:23" s="53" customFormat="1" x14ac:dyDescent="0.2">
      <c r="A39" s="23"/>
      <c r="B39" s="37" t="s">
        <v>181</v>
      </c>
      <c r="C39" s="24"/>
      <c r="D39" s="24"/>
      <c r="E39" s="24"/>
      <c r="F39" s="24"/>
      <c r="G39" s="24"/>
      <c r="H39" s="24"/>
      <c r="I39" s="93">
        <v>0</v>
      </c>
      <c r="J39" s="94">
        <v>914</v>
      </c>
      <c r="K39" s="95">
        <v>199</v>
      </c>
      <c r="L39" s="95">
        <v>0</v>
      </c>
      <c r="M39" s="96">
        <v>247</v>
      </c>
      <c r="N39" s="108">
        <v>0</v>
      </c>
      <c r="O39" s="109">
        <v>172</v>
      </c>
      <c r="P39" s="97">
        <v>172</v>
      </c>
      <c r="Q39" s="97">
        <v>0</v>
      </c>
      <c r="R39" s="98">
        <v>0</v>
      </c>
      <c r="S39" s="108">
        <v>0</v>
      </c>
      <c r="T39" s="109">
        <v>-742</v>
      </c>
      <c r="U39" s="97">
        <v>-27</v>
      </c>
      <c r="V39" s="97">
        <v>0</v>
      </c>
      <c r="W39" s="98">
        <v>-247</v>
      </c>
    </row>
    <row r="40" spans="1:23" s="63" customFormat="1" x14ac:dyDescent="0.2">
      <c r="A40" s="52"/>
      <c r="B40" s="54"/>
      <c r="C40" s="54"/>
      <c r="D40" s="54"/>
      <c r="E40" s="54"/>
      <c r="F40" s="54"/>
      <c r="G40" s="54"/>
      <c r="H40" s="54"/>
      <c r="I40" s="126"/>
      <c r="J40" s="55"/>
      <c r="K40" s="55"/>
      <c r="L40" s="55"/>
      <c r="M40" s="55"/>
      <c r="N40" s="55"/>
      <c r="O40" s="55"/>
      <c r="P40" s="55"/>
      <c r="Q40" s="55"/>
      <c r="R40" s="55"/>
      <c r="S40" s="55"/>
      <c r="T40" s="55"/>
      <c r="U40" s="55"/>
      <c r="V40" s="55"/>
      <c r="W40" s="55"/>
    </row>
    <row r="41" spans="1:23" s="63" customFormat="1" x14ac:dyDescent="0.2">
      <c r="A41" s="52"/>
      <c r="B41" s="54"/>
      <c r="C41" s="54"/>
      <c r="D41" s="54"/>
      <c r="E41" s="54"/>
      <c r="F41" s="54"/>
      <c r="G41" s="54"/>
      <c r="H41" s="54"/>
      <c r="I41" s="126"/>
      <c r="J41" s="55"/>
      <c r="K41" s="55"/>
      <c r="L41" s="55"/>
      <c r="M41" s="55"/>
      <c r="N41" s="55"/>
      <c r="O41" s="55"/>
      <c r="P41" s="55"/>
      <c r="Q41" s="55"/>
      <c r="R41" s="55"/>
      <c r="S41" s="55"/>
      <c r="T41" s="55"/>
      <c r="U41" s="55"/>
      <c r="V41" s="55"/>
      <c r="W41" s="55"/>
    </row>
    <row r="43" spans="1:23" ht="11.25" hidden="1" customHeight="1" outlineLevel="1" x14ac:dyDescent="0.2">
      <c r="G43" s="227" t="s">
        <v>22</v>
      </c>
      <c r="H43" s="228" t="s">
        <v>30</v>
      </c>
      <c r="I43" s="225" t="s">
        <v>26</v>
      </c>
      <c r="J43" s="226"/>
      <c r="K43" s="226"/>
      <c r="L43" s="226"/>
      <c r="M43" s="210"/>
      <c r="N43" s="225" t="s">
        <v>27</v>
      </c>
      <c r="O43" s="226"/>
      <c r="P43" s="226"/>
      <c r="Q43" s="226"/>
      <c r="R43" s="210"/>
      <c r="S43" s="225" t="s">
        <v>32</v>
      </c>
      <c r="T43" s="226"/>
      <c r="U43" s="226"/>
      <c r="V43" s="226"/>
      <c r="W43" s="210"/>
    </row>
    <row r="44" spans="1:23" ht="45" hidden="1" outlineLevel="1" x14ac:dyDescent="0.2">
      <c r="G44" s="227"/>
      <c r="H44" s="229"/>
      <c r="I44" s="125" t="s">
        <v>69</v>
      </c>
      <c r="J44" s="60" t="s">
        <v>13</v>
      </c>
      <c r="K44" s="61" t="s">
        <v>14</v>
      </c>
      <c r="L44" s="61" t="s">
        <v>15</v>
      </c>
      <c r="M44" s="62" t="s">
        <v>16</v>
      </c>
      <c r="N44" s="125" t="s">
        <v>69</v>
      </c>
      <c r="O44" s="60" t="s">
        <v>13</v>
      </c>
      <c r="P44" s="61" t="s">
        <v>14</v>
      </c>
      <c r="Q44" s="61" t="s">
        <v>15</v>
      </c>
      <c r="R44" s="62" t="s">
        <v>16</v>
      </c>
      <c r="S44" s="125" t="s">
        <v>69</v>
      </c>
      <c r="T44" s="60" t="s">
        <v>13</v>
      </c>
      <c r="U44" s="61" t="s">
        <v>14</v>
      </c>
      <c r="V44" s="61" t="s">
        <v>15</v>
      </c>
      <c r="W44" s="62" t="s">
        <v>16</v>
      </c>
    </row>
    <row r="45" spans="1:23" hidden="1" outlineLevel="1" x14ac:dyDescent="0.2">
      <c r="G45" s="12" t="s">
        <v>78</v>
      </c>
      <c r="H45" s="16" t="s">
        <v>10</v>
      </c>
      <c r="I45" s="114">
        <v>0</v>
      </c>
      <c r="J45" s="25">
        <v>1756</v>
      </c>
      <c r="K45" s="26">
        <v>1107</v>
      </c>
      <c r="L45" s="26">
        <v>0</v>
      </c>
      <c r="M45" s="27">
        <v>275</v>
      </c>
      <c r="N45" s="114">
        <v>0</v>
      </c>
      <c r="O45" s="25">
        <v>1498</v>
      </c>
      <c r="P45" s="26">
        <v>1028</v>
      </c>
      <c r="Q45" s="26">
        <v>0</v>
      </c>
      <c r="R45" s="27">
        <v>137</v>
      </c>
      <c r="S45" s="119">
        <v>0</v>
      </c>
      <c r="T45" s="9">
        <v>-258</v>
      </c>
      <c r="U45" s="10">
        <v>-79</v>
      </c>
      <c r="V45" s="10">
        <v>0</v>
      </c>
      <c r="W45" s="11">
        <v>-138</v>
      </c>
    </row>
    <row r="46" spans="1:23" hidden="1" outlineLevel="1" x14ac:dyDescent="0.2">
      <c r="G46" s="17"/>
      <c r="H46" s="78" t="s">
        <v>60</v>
      </c>
      <c r="I46" s="115">
        <v>0</v>
      </c>
      <c r="J46" s="116">
        <v>0</v>
      </c>
      <c r="K46" s="117">
        <v>0</v>
      </c>
      <c r="L46" s="117">
        <v>0</v>
      </c>
      <c r="M46" s="118">
        <v>0</v>
      </c>
      <c r="N46" s="115">
        <v>0</v>
      </c>
      <c r="O46" s="116">
        <v>258</v>
      </c>
      <c r="P46" s="117">
        <v>258</v>
      </c>
      <c r="Q46" s="117">
        <v>0</v>
      </c>
      <c r="R46" s="118">
        <v>0</v>
      </c>
      <c r="S46" s="120">
        <v>0</v>
      </c>
      <c r="T46" s="116">
        <v>258</v>
      </c>
      <c r="U46" s="117">
        <v>258</v>
      </c>
      <c r="V46" s="117">
        <v>0</v>
      </c>
      <c r="W46" s="121">
        <v>0</v>
      </c>
    </row>
    <row r="47" spans="1:23" hidden="1" outlineLevel="1" x14ac:dyDescent="0.2">
      <c r="G47" s="20" t="s">
        <v>99</v>
      </c>
      <c r="H47" s="21"/>
      <c r="I47" s="110">
        <v>0</v>
      </c>
      <c r="J47" s="28">
        <v>1756</v>
      </c>
      <c r="K47" s="29">
        <v>1107</v>
      </c>
      <c r="L47" s="29">
        <v>0</v>
      </c>
      <c r="M47" s="30">
        <v>275</v>
      </c>
      <c r="N47" s="110">
        <v>0</v>
      </c>
      <c r="O47" s="28">
        <v>1756</v>
      </c>
      <c r="P47" s="29">
        <v>1286</v>
      </c>
      <c r="Q47" s="29">
        <v>0</v>
      </c>
      <c r="R47" s="30">
        <v>137</v>
      </c>
      <c r="S47" s="122">
        <v>0</v>
      </c>
      <c r="T47" s="28">
        <v>0</v>
      </c>
      <c r="U47" s="29">
        <v>179</v>
      </c>
      <c r="V47" s="29">
        <v>0</v>
      </c>
      <c r="W47" s="31">
        <v>-138</v>
      </c>
    </row>
    <row r="48" spans="1:23" hidden="1" outlineLevel="1" x14ac:dyDescent="0.2">
      <c r="G48" s="12" t="s">
        <v>17</v>
      </c>
      <c r="H48" s="16" t="s">
        <v>10</v>
      </c>
      <c r="I48" s="114">
        <v>55450</v>
      </c>
      <c r="J48" s="25">
        <v>104031</v>
      </c>
      <c r="K48" s="26">
        <v>28073</v>
      </c>
      <c r="L48" s="26">
        <v>5837</v>
      </c>
      <c r="M48" s="27">
        <v>21838</v>
      </c>
      <c r="N48" s="114">
        <v>57211</v>
      </c>
      <c r="O48" s="25">
        <v>95707</v>
      </c>
      <c r="P48" s="26">
        <v>25053</v>
      </c>
      <c r="Q48" s="26">
        <v>5679</v>
      </c>
      <c r="R48" s="27">
        <v>20392</v>
      </c>
      <c r="S48" s="123">
        <v>1761</v>
      </c>
      <c r="T48" s="25">
        <v>-8324</v>
      </c>
      <c r="U48" s="26">
        <v>-3020</v>
      </c>
      <c r="V48" s="26">
        <v>-158</v>
      </c>
      <c r="W48" s="35">
        <v>-1446</v>
      </c>
    </row>
    <row r="49" spans="7:23" s="4" customFormat="1" hidden="1" outlineLevel="1" x14ac:dyDescent="0.2">
      <c r="G49" s="17"/>
      <c r="H49" s="78" t="s">
        <v>60</v>
      </c>
      <c r="I49" s="115">
        <v>12320</v>
      </c>
      <c r="J49" s="116">
        <v>3080</v>
      </c>
      <c r="K49" s="117">
        <v>675</v>
      </c>
      <c r="L49" s="117">
        <v>0</v>
      </c>
      <c r="M49" s="118">
        <v>829</v>
      </c>
      <c r="N49" s="115">
        <v>10559</v>
      </c>
      <c r="O49" s="116">
        <v>2800</v>
      </c>
      <c r="P49" s="117">
        <v>675</v>
      </c>
      <c r="Q49" s="117">
        <v>0</v>
      </c>
      <c r="R49" s="118">
        <v>829</v>
      </c>
      <c r="S49" s="120">
        <v>-1761</v>
      </c>
      <c r="T49" s="116">
        <v>-280</v>
      </c>
      <c r="U49" s="117">
        <v>0</v>
      </c>
      <c r="V49" s="117">
        <v>0</v>
      </c>
      <c r="W49" s="121">
        <v>0</v>
      </c>
    </row>
    <row r="50" spans="7:23" s="4" customFormat="1" hidden="1" outlineLevel="1" x14ac:dyDescent="0.2">
      <c r="G50" s="37" t="s">
        <v>34</v>
      </c>
      <c r="H50" s="24"/>
      <c r="I50" s="111">
        <v>67770</v>
      </c>
      <c r="J50" s="112">
        <v>107111</v>
      </c>
      <c r="K50" s="113">
        <v>28748</v>
      </c>
      <c r="L50" s="113">
        <v>5837</v>
      </c>
      <c r="M50" s="38">
        <v>22667</v>
      </c>
      <c r="N50" s="111">
        <v>67770</v>
      </c>
      <c r="O50" s="112">
        <v>98507</v>
      </c>
      <c r="P50" s="113">
        <v>25728</v>
      </c>
      <c r="Q50" s="113">
        <v>5679</v>
      </c>
      <c r="R50" s="38">
        <v>21221</v>
      </c>
      <c r="S50" s="124">
        <v>0</v>
      </c>
      <c r="T50" s="32">
        <v>-8604</v>
      </c>
      <c r="U50" s="33">
        <v>-3020</v>
      </c>
      <c r="V50" s="33">
        <v>-158</v>
      </c>
      <c r="W50" s="34">
        <v>-1446</v>
      </c>
    </row>
    <row r="51" spans="7:23" s="4" customFormat="1" hidden="1" outlineLevel="1" x14ac:dyDescent="0.2">
      <c r="I51" s="7"/>
      <c r="J51" s="7"/>
      <c r="K51" s="7"/>
      <c r="L51" s="7"/>
      <c r="M51" s="7"/>
      <c r="N51" s="7"/>
      <c r="O51" s="7"/>
      <c r="P51" s="7"/>
      <c r="Q51" s="7"/>
      <c r="R51" s="7"/>
      <c r="S51" s="7"/>
      <c r="T51" s="7"/>
      <c r="U51" s="7"/>
      <c r="V51" s="7"/>
      <c r="W51" s="7"/>
    </row>
    <row r="52" spans="7:23" s="4" customFormat="1" collapsed="1" x14ac:dyDescent="0.2">
      <c r="I52" s="7"/>
      <c r="J52" s="7"/>
      <c r="K52" s="7"/>
      <c r="L52" s="7"/>
      <c r="M52" s="7"/>
      <c r="N52" s="7"/>
      <c r="O52" s="7"/>
      <c r="P52" s="7"/>
      <c r="Q52" s="7"/>
      <c r="R52" s="7"/>
      <c r="S52" s="7"/>
      <c r="T52" s="7"/>
      <c r="U52" s="7"/>
      <c r="V52" s="7"/>
      <c r="W52" s="7"/>
    </row>
    <row r="53" spans="7:23" s="4" customFormat="1" x14ac:dyDescent="0.2">
      <c r="I53" s="7"/>
      <c r="J53" s="7"/>
      <c r="K53" s="7"/>
      <c r="L53" s="7"/>
      <c r="M53" s="7"/>
      <c r="N53" s="7"/>
      <c r="O53" s="7"/>
      <c r="P53" s="7"/>
      <c r="Q53" s="7"/>
      <c r="R53" s="7"/>
      <c r="S53" s="7"/>
      <c r="T53" s="7"/>
      <c r="U53" s="7"/>
      <c r="V53" s="7"/>
      <c r="W53" s="7"/>
    </row>
    <row r="54" spans="7:23" s="4" customFormat="1" x14ac:dyDescent="0.2">
      <c r="I54" s="7"/>
      <c r="J54" s="7"/>
      <c r="K54" s="7"/>
      <c r="L54" s="7"/>
      <c r="M54" s="7"/>
      <c r="N54" s="7"/>
      <c r="O54" s="7"/>
      <c r="P54" s="7"/>
      <c r="Q54" s="7"/>
      <c r="R54" s="7"/>
      <c r="S54" s="7"/>
      <c r="T54" s="7"/>
      <c r="U54" s="7"/>
      <c r="V54" s="7"/>
      <c r="W54" s="7"/>
    </row>
    <row r="55" spans="7:23" s="4" customFormat="1" x14ac:dyDescent="0.2">
      <c r="I55" s="7"/>
      <c r="J55" s="7"/>
      <c r="K55" s="7"/>
      <c r="L55" s="7"/>
      <c r="M55" s="7"/>
      <c r="N55" s="7"/>
      <c r="O55" s="7"/>
      <c r="P55" s="7"/>
      <c r="Q55" s="7"/>
      <c r="R55" s="7"/>
      <c r="S55" s="7"/>
      <c r="T55" s="7"/>
      <c r="U55" s="7"/>
      <c r="V55" s="7"/>
      <c r="W55" s="7"/>
    </row>
    <row r="56" spans="7:23" s="4" customFormat="1" x14ac:dyDescent="0.2">
      <c r="I56" s="7"/>
      <c r="J56" s="7"/>
      <c r="K56" s="7"/>
      <c r="L56" s="7"/>
      <c r="M56" s="7"/>
      <c r="N56" s="7"/>
      <c r="O56" s="7"/>
      <c r="P56" s="7"/>
      <c r="Q56" s="7"/>
      <c r="R56" s="7"/>
      <c r="S56" s="7"/>
      <c r="T56" s="7"/>
      <c r="U56" s="7"/>
      <c r="V56" s="7"/>
      <c r="W56" s="7"/>
    </row>
    <row r="57" spans="7:23" s="4" customFormat="1" x14ac:dyDescent="0.2">
      <c r="I57" s="7"/>
      <c r="J57" s="7"/>
      <c r="K57" s="7"/>
      <c r="L57" s="7"/>
      <c r="M57" s="7"/>
      <c r="N57" s="7"/>
      <c r="O57" s="7"/>
      <c r="P57" s="7"/>
      <c r="Q57" s="7"/>
      <c r="R57" s="7"/>
      <c r="S57" s="7"/>
      <c r="T57" s="7"/>
      <c r="U57" s="7"/>
      <c r="V57" s="7"/>
      <c r="W57" s="7"/>
    </row>
    <row r="58" spans="7:23" s="4" customFormat="1" x14ac:dyDescent="0.2">
      <c r="I58" s="7"/>
      <c r="J58" s="7"/>
      <c r="K58" s="7"/>
      <c r="L58" s="7"/>
      <c r="M58" s="7"/>
      <c r="N58" s="7"/>
      <c r="O58" s="7"/>
      <c r="P58" s="7"/>
      <c r="Q58" s="7"/>
      <c r="R58" s="7"/>
      <c r="S58" s="7"/>
      <c r="T58" s="7"/>
      <c r="U58" s="7"/>
      <c r="V58" s="7"/>
      <c r="W58" s="7"/>
    </row>
    <row r="59" spans="7:23" s="4" customFormat="1" x14ac:dyDescent="0.2">
      <c r="I59" s="7"/>
      <c r="J59" s="7"/>
      <c r="K59" s="7"/>
      <c r="L59" s="7"/>
      <c r="M59" s="7"/>
      <c r="N59" s="7"/>
      <c r="O59" s="7"/>
      <c r="P59" s="7"/>
      <c r="Q59" s="7"/>
      <c r="R59" s="7"/>
      <c r="S59" s="7"/>
      <c r="T59" s="7"/>
      <c r="U59" s="7"/>
      <c r="V59" s="7"/>
      <c r="W59" s="7"/>
    </row>
    <row r="60" spans="7:23" s="4" customFormat="1" x14ac:dyDescent="0.2">
      <c r="I60" s="7"/>
      <c r="J60" s="7"/>
      <c r="K60" s="7"/>
      <c r="L60" s="7"/>
      <c r="M60" s="7"/>
      <c r="N60" s="7"/>
      <c r="O60" s="7"/>
      <c r="P60" s="7"/>
      <c r="Q60" s="7"/>
      <c r="R60" s="7"/>
      <c r="S60" s="7"/>
      <c r="T60" s="7"/>
      <c r="U60" s="7"/>
      <c r="V60" s="7"/>
      <c r="W60" s="7"/>
    </row>
    <row r="61" spans="7:23" s="4" customFormat="1" x14ac:dyDescent="0.2">
      <c r="I61" s="7"/>
      <c r="J61" s="7"/>
      <c r="K61" s="7"/>
      <c r="L61" s="7"/>
      <c r="M61" s="7"/>
      <c r="N61" s="7"/>
      <c r="O61" s="7"/>
      <c r="P61" s="7"/>
      <c r="Q61" s="7"/>
      <c r="R61" s="7"/>
      <c r="S61" s="7"/>
      <c r="T61" s="7"/>
      <c r="U61" s="7"/>
      <c r="V61" s="7"/>
      <c r="W61" s="7"/>
    </row>
    <row r="62" spans="7:23" s="4" customFormat="1" x14ac:dyDescent="0.2">
      <c r="I62" s="7"/>
      <c r="J62" s="7"/>
      <c r="K62" s="7"/>
      <c r="L62" s="7"/>
      <c r="M62" s="7"/>
      <c r="N62" s="7"/>
      <c r="O62" s="7"/>
      <c r="P62" s="7"/>
      <c r="Q62" s="7"/>
      <c r="R62" s="7"/>
      <c r="S62" s="7"/>
      <c r="T62" s="7"/>
      <c r="U62" s="7"/>
      <c r="V62" s="7"/>
      <c r="W62" s="7"/>
    </row>
    <row r="63" spans="7:23" s="4" customFormat="1" x14ac:dyDescent="0.2">
      <c r="I63" s="7"/>
      <c r="J63" s="7"/>
      <c r="K63" s="7"/>
      <c r="L63" s="7"/>
      <c r="M63" s="7"/>
      <c r="N63" s="7"/>
      <c r="O63" s="7"/>
      <c r="P63" s="7"/>
      <c r="Q63" s="7"/>
      <c r="R63" s="7"/>
      <c r="S63" s="7"/>
      <c r="T63" s="7"/>
      <c r="U63" s="7"/>
      <c r="V63" s="7"/>
      <c r="W63" s="7"/>
    </row>
    <row r="64" spans="7:23" s="4" customFormat="1" x14ac:dyDescent="0.2">
      <c r="I64" s="7"/>
      <c r="J64" s="7"/>
      <c r="K64" s="7"/>
      <c r="L64" s="7"/>
      <c r="M64" s="7"/>
      <c r="N64" s="7"/>
      <c r="O64" s="7"/>
      <c r="P64" s="7"/>
      <c r="Q64" s="7"/>
      <c r="R64" s="7"/>
      <c r="S64" s="7"/>
      <c r="T64" s="7"/>
      <c r="U64" s="7"/>
      <c r="V64" s="7"/>
      <c r="W64" s="7"/>
    </row>
    <row r="65" spans="8:23" s="4" customFormat="1" x14ac:dyDescent="0.2">
      <c r="I65" s="7"/>
      <c r="J65" s="7"/>
      <c r="K65" s="7"/>
      <c r="L65" s="7"/>
      <c r="M65" s="7"/>
      <c r="N65" s="7"/>
      <c r="O65" s="7"/>
      <c r="P65" s="7"/>
      <c r="Q65" s="7"/>
      <c r="R65" s="7"/>
      <c r="S65" s="7"/>
      <c r="T65" s="7"/>
      <c r="U65" s="7"/>
      <c r="V65" s="7"/>
      <c r="W65" s="7"/>
    </row>
    <row r="66" spans="8:23" s="4" customFormat="1" x14ac:dyDescent="0.2">
      <c r="I66" s="7"/>
      <c r="J66" s="7"/>
      <c r="K66" s="7"/>
      <c r="L66" s="7"/>
      <c r="M66" s="7"/>
      <c r="N66" s="7"/>
      <c r="O66" s="7"/>
      <c r="P66" s="7"/>
      <c r="Q66" s="7"/>
      <c r="R66" s="7"/>
      <c r="S66" s="7"/>
      <c r="T66" s="7"/>
      <c r="U66" s="7"/>
      <c r="V66" s="7"/>
      <c r="W66" s="7"/>
    </row>
    <row r="67" spans="8:23" s="4" customFormat="1" x14ac:dyDescent="0.2">
      <c r="I67" s="7"/>
      <c r="J67" s="7"/>
      <c r="K67" s="7"/>
      <c r="L67" s="7"/>
      <c r="M67" s="7"/>
      <c r="N67" s="7"/>
      <c r="O67" s="7"/>
      <c r="P67" s="7"/>
      <c r="Q67" s="7"/>
      <c r="R67" s="7"/>
      <c r="S67" s="7"/>
      <c r="T67" s="7"/>
      <c r="U67" s="7"/>
      <c r="V67" s="7"/>
      <c r="W67" s="7"/>
    </row>
    <row r="68" spans="8:23" s="4" customFormat="1" x14ac:dyDescent="0.2">
      <c r="I68" s="7"/>
      <c r="J68" s="7"/>
      <c r="K68" s="7"/>
      <c r="L68" s="7"/>
      <c r="M68" s="7"/>
      <c r="N68" s="7"/>
      <c r="O68" s="7"/>
      <c r="P68" s="7"/>
      <c r="Q68" s="7"/>
      <c r="R68" s="7"/>
      <c r="S68" s="7"/>
      <c r="T68" s="7"/>
      <c r="U68" s="7"/>
      <c r="V68" s="7"/>
      <c r="W68" s="7"/>
    </row>
    <row r="69" spans="8:23" s="4" customFormat="1" x14ac:dyDescent="0.2">
      <c r="I69" s="7"/>
      <c r="J69" s="7"/>
      <c r="K69" s="7"/>
      <c r="L69" s="7"/>
      <c r="M69" s="7"/>
      <c r="N69" s="7"/>
      <c r="O69" s="7"/>
      <c r="P69" s="7"/>
      <c r="Q69" s="7"/>
      <c r="R69" s="7"/>
      <c r="S69" s="7"/>
      <c r="T69" s="7"/>
      <c r="U69" s="7"/>
      <c r="V69" s="7"/>
      <c r="W69" s="7"/>
    </row>
    <row r="70" spans="8:23" s="4" customFormat="1" x14ac:dyDescent="0.2">
      <c r="I70" s="7"/>
      <c r="J70" s="7"/>
      <c r="K70" s="7"/>
      <c r="L70" s="7"/>
      <c r="M70" s="7"/>
      <c r="N70" s="7"/>
      <c r="O70" s="7"/>
      <c r="P70" s="7"/>
      <c r="Q70" s="7"/>
      <c r="R70" s="7"/>
      <c r="S70" s="7"/>
      <c r="T70" s="7"/>
      <c r="U70" s="7"/>
      <c r="V70" s="7"/>
      <c r="W70" s="7"/>
    </row>
    <row r="71" spans="8:23" s="4" customFormat="1" x14ac:dyDescent="0.2">
      <c r="I71" s="7"/>
      <c r="J71" s="7"/>
      <c r="K71" s="7"/>
      <c r="L71" s="7"/>
      <c r="M71" s="7"/>
      <c r="N71" s="7"/>
      <c r="O71" s="7"/>
      <c r="P71" s="7"/>
      <c r="Q71" s="7"/>
      <c r="R71" s="7"/>
      <c r="S71" s="7"/>
      <c r="T71" s="7"/>
      <c r="U71" s="7"/>
      <c r="V71" s="7"/>
      <c r="W71" s="7"/>
    </row>
    <row r="72" spans="8:23" x14ac:dyDescent="0.2">
      <c r="H72" s="43"/>
    </row>
    <row r="73" spans="8:23" x14ac:dyDescent="0.2">
      <c r="H73" s="43"/>
    </row>
  </sheetData>
  <mergeCells count="31">
    <mergeCell ref="D35:D36"/>
    <mergeCell ref="S8:W8"/>
    <mergeCell ref="E10:E11"/>
    <mergeCell ref="G8:G9"/>
    <mergeCell ref="H8:H9"/>
    <mergeCell ref="E16:E17"/>
    <mergeCell ref="E29:E30"/>
    <mergeCell ref="D29:D30"/>
    <mergeCell ref="G43:G44"/>
    <mergeCell ref="H43:H44"/>
    <mergeCell ref="I43:M43"/>
    <mergeCell ref="N43:R43"/>
    <mergeCell ref="S43:W43"/>
    <mergeCell ref="A6:R6"/>
    <mergeCell ref="C8:C9"/>
    <mergeCell ref="D8:D9"/>
    <mergeCell ref="E8:E9"/>
    <mergeCell ref="F8:F9"/>
    <mergeCell ref="A8:A9"/>
    <mergeCell ref="B8:B9"/>
    <mergeCell ref="I8:M8"/>
    <mergeCell ref="N8:R8"/>
    <mergeCell ref="B29:B30"/>
    <mergeCell ref="E32:E33"/>
    <mergeCell ref="B32:B33"/>
    <mergeCell ref="B10:B11"/>
    <mergeCell ref="E13:E14"/>
    <mergeCell ref="B13:B14"/>
    <mergeCell ref="B16:B18"/>
    <mergeCell ref="B24:B27"/>
    <mergeCell ref="D16:D17"/>
  </mergeCells>
  <pageMargins left="0.27559055118110237" right="0.27559055118110237" top="0.98425196850393704" bottom="0.54" header="0" footer="0"/>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7"/>
  <sheetViews>
    <sheetView workbookViewId="0">
      <selection activeCell="J29" sqref="J29"/>
    </sheetView>
  </sheetViews>
  <sheetFormatPr defaultRowHeight="11.25" x14ac:dyDescent="0.2"/>
  <cols>
    <col min="1" max="1" width="3.28515625" style="127" customWidth="1"/>
    <col min="2" max="2" width="12.42578125" style="4" customWidth="1"/>
    <col min="3" max="3" width="9.140625" style="4"/>
    <col min="4" max="4" width="18.5703125" style="4" customWidth="1"/>
    <col min="5" max="5" width="17.140625" style="4" customWidth="1"/>
    <col min="6" max="6" width="9.7109375" style="4" customWidth="1"/>
    <col min="7" max="7" width="6.85546875" style="4" bestFit="1" customWidth="1"/>
    <col min="8" max="8" width="19.42578125" style="4" bestFit="1" customWidth="1"/>
    <col min="9" max="9" width="4" style="4" customWidth="1"/>
    <col min="10" max="10" width="19.7109375" style="4" bestFit="1" customWidth="1"/>
    <col min="11" max="11" width="7.28515625" style="4" customWidth="1"/>
    <col min="12" max="24" width="7.42578125" style="4" customWidth="1"/>
    <col min="25" max="16384" width="9.140625" style="4"/>
  </cols>
  <sheetData>
    <row r="1" spans="1:24" x14ac:dyDescent="0.2">
      <c r="X1" s="128" t="s">
        <v>101</v>
      </c>
    </row>
    <row r="2" spans="1:24" x14ac:dyDescent="0.2">
      <c r="X2" s="39" t="s">
        <v>145</v>
      </c>
    </row>
    <row r="3" spans="1:24" x14ac:dyDescent="0.2">
      <c r="X3" s="39" t="s">
        <v>19</v>
      </c>
    </row>
    <row r="4" spans="1:24" x14ac:dyDescent="0.2">
      <c r="X4" s="39" t="str">
        <f>'КС ДС'!N4</f>
        <v>от 25.03.2019 № 3/9</v>
      </c>
    </row>
    <row r="7" spans="1:24" ht="27.75" customHeight="1" x14ac:dyDescent="0.2">
      <c r="A7" s="211" t="s">
        <v>122</v>
      </c>
      <c r="B7" s="236"/>
      <c r="C7" s="236"/>
      <c r="D7" s="236"/>
      <c r="E7" s="236"/>
      <c r="F7" s="236"/>
      <c r="G7" s="236"/>
      <c r="H7" s="236"/>
      <c r="I7" s="236"/>
      <c r="J7" s="236"/>
      <c r="K7" s="236"/>
      <c r="L7" s="236"/>
      <c r="M7" s="236"/>
      <c r="N7" s="236"/>
      <c r="O7" s="236"/>
      <c r="P7" s="236"/>
      <c r="Q7" s="236"/>
      <c r="R7" s="236"/>
      <c r="S7" s="236"/>
      <c r="T7" s="236"/>
      <c r="U7" s="236"/>
      <c r="V7" s="236"/>
      <c r="W7" s="236"/>
      <c r="X7" s="236"/>
    </row>
    <row r="8" spans="1:24" x14ac:dyDescent="0.2">
      <c r="D8" s="129"/>
      <c r="E8" s="129"/>
      <c r="F8" s="129"/>
      <c r="G8" s="129"/>
      <c r="H8" s="129"/>
      <c r="I8" s="129"/>
      <c r="J8" s="129"/>
      <c r="K8" s="129"/>
      <c r="L8" s="129"/>
      <c r="M8" s="129"/>
      <c r="N8" s="129"/>
      <c r="O8" s="129"/>
      <c r="P8" s="129"/>
      <c r="Q8" s="129"/>
      <c r="R8" s="129"/>
      <c r="S8" s="129"/>
      <c r="T8" s="129"/>
      <c r="U8" s="129"/>
      <c r="V8" s="129"/>
      <c r="W8" s="129"/>
      <c r="X8" s="129"/>
    </row>
    <row r="9" spans="1:24" s="46" customFormat="1" ht="32.25" customHeight="1" x14ac:dyDescent="0.25">
      <c r="A9" s="130" t="s">
        <v>102</v>
      </c>
      <c r="B9" s="131" t="s">
        <v>103</v>
      </c>
      <c r="C9" s="130" t="s">
        <v>104</v>
      </c>
      <c r="D9" s="130" t="s">
        <v>12</v>
      </c>
      <c r="E9" s="130" t="s">
        <v>3</v>
      </c>
      <c r="F9" s="130" t="s">
        <v>105</v>
      </c>
      <c r="G9" s="130" t="s">
        <v>4</v>
      </c>
      <c r="H9" s="130" t="s">
        <v>5</v>
      </c>
      <c r="I9" s="130" t="s">
        <v>30</v>
      </c>
      <c r="J9" s="130" t="s">
        <v>106</v>
      </c>
      <c r="K9" s="130" t="s">
        <v>107</v>
      </c>
      <c r="L9" s="130" t="s">
        <v>108</v>
      </c>
      <c r="M9" s="130" t="s">
        <v>109</v>
      </c>
      <c r="N9" s="130" t="s">
        <v>110</v>
      </c>
      <c r="O9" s="130" t="s">
        <v>111</v>
      </c>
      <c r="P9" s="130" t="s">
        <v>112</v>
      </c>
      <c r="Q9" s="130" t="s">
        <v>113</v>
      </c>
      <c r="R9" s="130" t="s">
        <v>114</v>
      </c>
      <c r="S9" s="130" t="s">
        <v>115</v>
      </c>
      <c r="T9" s="130" t="s">
        <v>116</v>
      </c>
      <c r="U9" s="130" t="s">
        <v>117</v>
      </c>
      <c r="V9" s="130" t="s">
        <v>118</v>
      </c>
      <c r="W9" s="130" t="s">
        <v>119</v>
      </c>
      <c r="X9" s="130" t="s">
        <v>120</v>
      </c>
    </row>
    <row r="10" spans="1:24" ht="11.25" customHeight="1" x14ac:dyDescent="0.2">
      <c r="A10" s="233">
        <v>74</v>
      </c>
      <c r="B10" s="230" t="s">
        <v>182</v>
      </c>
      <c r="C10" s="230" t="s">
        <v>17</v>
      </c>
      <c r="D10" s="230" t="s">
        <v>123</v>
      </c>
      <c r="E10" s="230" t="s">
        <v>124</v>
      </c>
      <c r="F10" s="135" t="s">
        <v>7</v>
      </c>
      <c r="G10" s="139">
        <v>21</v>
      </c>
      <c r="H10" s="77" t="s">
        <v>125</v>
      </c>
      <c r="I10" s="132" t="s">
        <v>10</v>
      </c>
      <c r="J10" s="77" t="s">
        <v>23</v>
      </c>
      <c r="K10" s="223" t="s">
        <v>29</v>
      </c>
      <c r="L10" s="77">
        <v>61</v>
      </c>
      <c r="M10" s="77">
        <v>8</v>
      </c>
      <c r="N10" s="77">
        <v>6</v>
      </c>
      <c r="O10" s="77">
        <v>4</v>
      </c>
      <c r="P10" s="77">
        <v>7</v>
      </c>
      <c r="Q10" s="77">
        <v>5</v>
      </c>
      <c r="R10" s="77">
        <v>4</v>
      </c>
      <c r="S10" s="77">
        <v>4</v>
      </c>
      <c r="T10" s="77">
        <v>4</v>
      </c>
      <c r="U10" s="77">
        <v>3</v>
      </c>
      <c r="V10" s="77">
        <v>4</v>
      </c>
      <c r="W10" s="77">
        <v>7</v>
      </c>
      <c r="X10" s="77">
        <v>5</v>
      </c>
    </row>
    <row r="11" spans="1:24" x14ac:dyDescent="0.2">
      <c r="A11" s="235"/>
      <c r="B11" s="231"/>
      <c r="C11" s="231"/>
      <c r="D11" s="231"/>
      <c r="E11" s="231"/>
      <c r="F11" s="136"/>
      <c r="G11" s="137"/>
      <c r="H11" s="133"/>
      <c r="I11" s="134"/>
      <c r="J11" s="133" t="s">
        <v>121</v>
      </c>
      <c r="K11" s="224"/>
      <c r="L11" s="133">
        <v>61</v>
      </c>
      <c r="M11" s="133">
        <v>8</v>
      </c>
      <c r="N11" s="133">
        <v>6</v>
      </c>
      <c r="O11" s="133">
        <v>6</v>
      </c>
      <c r="P11" s="133">
        <v>7</v>
      </c>
      <c r="Q11" s="133">
        <v>3</v>
      </c>
      <c r="R11" s="133">
        <v>4</v>
      </c>
      <c r="S11" s="133">
        <v>4</v>
      </c>
      <c r="T11" s="133">
        <v>4</v>
      </c>
      <c r="U11" s="133">
        <v>3</v>
      </c>
      <c r="V11" s="133">
        <v>4</v>
      </c>
      <c r="W11" s="133">
        <v>7</v>
      </c>
      <c r="X11" s="133">
        <v>5</v>
      </c>
    </row>
    <row r="12" spans="1:24" x14ac:dyDescent="0.2">
      <c r="A12" s="235"/>
      <c r="B12" s="231"/>
      <c r="C12" s="231"/>
      <c r="D12" s="231"/>
      <c r="E12" s="231"/>
      <c r="F12" s="135" t="s">
        <v>7</v>
      </c>
      <c r="G12" s="139">
        <v>24</v>
      </c>
      <c r="H12" s="77" t="s">
        <v>49</v>
      </c>
      <c r="I12" s="132" t="s">
        <v>10</v>
      </c>
      <c r="J12" s="77" t="s">
        <v>23</v>
      </c>
      <c r="K12" s="223" t="s">
        <v>29</v>
      </c>
      <c r="L12" s="77">
        <v>105</v>
      </c>
      <c r="M12" s="77">
        <v>8</v>
      </c>
      <c r="N12" s="77">
        <v>12</v>
      </c>
      <c r="O12" s="77">
        <v>11</v>
      </c>
      <c r="P12" s="138">
        <v>9</v>
      </c>
      <c r="Q12" s="138">
        <v>10</v>
      </c>
      <c r="R12" s="77">
        <v>7</v>
      </c>
      <c r="S12" s="77">
        <v>7</v>
      </c>
      <c r="T12" s="77">
        <v>6</v>
      </c>
      <c r="U12" s="77">
        <v>9</v>
      </c>
      <c r="V12" s="77">
        <v>8</v>
      </c>
      <c r="W12" s="77">
        <v>8</v>
      </c>
      <c r="X12" s="77">
        <v>10</v>
      </c>
    </row>
    <row r="13" spans="1:24" x14ac:dyDescent="0.2">
      <c r="A13" s="235"/>
      <c r="B13" s="231"/>
      <c r="C13" s="231"/>
      <c r="D13" s="231"/>
      <c r="E13" s="231"/>
      <c r="F13" s="136"/>
      <c r="G13" s="137"/>
      <c r="H13" s="133"/>
      <c r="I13" s="134"/>
      <c r="J13" s="133" t="s">
        <v>121</v>
      </c>
      <c r="K13" s="224"/>
      <c r="L13" s="133">
        <v>105</v>
      </c>
      <c r="M13" s="133">
        <v>8</v>
      </c>
      <c r="N13" s="133">
        <v>12</v>
      </c>
      <c r="O13" s="133">
        <v>11</v>
      </c>
      <c r="P13" s="140">
        <v>11</v>
      </c>
      <c r="Q13" s="140">
        <v>8</v>
      </c>
      <c r="R13" s="133">
        <v>7</v>
      </c>
      <c r="S13" s="133">
        <v>7</v>
      </c>
      <c r="T13" s="133">
        <v>6</v>
      </c>
      <c r="U13" s="133">
        <v>9</v>
      </c>
      <c r="V13" s="133">
        <v>8</v>
      </c>
      <c r="W13" s="133">
        <v>8</v>
      </c>
      <c r="X13" s="133">
        <v>10</v>
      </c>
    </row>
    <row r="14" spans="1:24" x14ac:dyDescent="0.2">
      <c r="A14" s="235"/>
      <c r="B14" s="231"/>
      <c r="C14" s="231"/>
      <c r="D14" s="231"/>
      <c r="E14" s="231"/>
      <c r="F14" s="135" t="s">
        <v>7</v>
      </c>
      <c r="G14" s="139">
        <v>26</v>
      </c>
      <c r="H14" s="77" t="s">
        <v>46</v>
      </c>
      <c r="I14" s="132" t="s">
        <v>10</v>
      </c>
      <c r="J14" s="77" t="s">
        <v>23</v>
      </c>
      <c r="K14" s="223" t="s">
        <v>29</v>
      </c>
      <c r="L14" s="77">
        <v>132</v>
      </c>
      <c r="M14" s="77">
        <v>19</v>
      </c>
      <c r="N14" s="77">
        <v>16</v>
      </c>
      <c r="O14" s="77">
        <v>2</v>
      </c>
      <c r="P14" s="77">
        <v>11</v>
      </c>
      <c r="Q14" s="77">
        <v>12</v>
      </c>
      <c r="R14" s="77">
        <v>8</v>
      </c>
      <c r="S14" s="77">
        <v>10</v>
      </c>
      <c r="T14" s="77">
        <v>11</v>
      </c>
      <c r="U14" s="77">
        <v>10</v>
      </c>
      <c r="V14" s="77">
        <v>11</v>
      </c>
      <c r="W14" s="77">
        <v>11</v>
      </c>
      <c r="X14" s="77">
        <v>11</v>
      </c>
    </row>
    <row r="15" spans="1:24" x14ac:dyDescent="0.2">
      <c r="A15" s="235"/>
      <c r="B15" s="231"/>
      <c r="C15" s="231"/>
      <c r="D15" s="231"/>
      <c r="E15" s="231"/>
      <c r="F15" s="136"/>
      <c r="G15" s="137"/>
      <c r="H15" s="133"/>
      <c r="I15" s="134"/>
      <c r="J15" s="133" t="s">
        <v>121</v>
      </c>
      <c r="K15" s="224"/>
      <c r="L15" s="133">
        <v>132</v>
      </c>
      <c r="M15" s="133">
        <v>19</v>
      </c>
      <c r="N15" s="133">
        <v>16</v>
      </c>
      <c r="O15" s="133">
        <v>5</v>
      </c>
      <c r="P15" s="133">
        <v>11</v>
      </c>
      <c r="Q15" s="133">
        <v>10</v>
      </c>
      <c r="R15" s="133">
        <v>8</v>
      </c>
      <c r="S15" s="133">
        <v>10</v>
      </c>
      <c r="T15" s="133">
        <v>10</v>
      </c>
      <c r="U15" s="133">
        <v>10</v>
      </c>
      <c r="V15" s="133">
        <v>11</v>
      </c>
      <c r="W15" s="133">
        <v>11</v>
      </c>
      <c r="X15" s="133">
        <v>11</v>
      </c>
    </row>
    <row r="16" spans="1:24" x14ac:dyDescent="0.2">
      <c r="A16" s="235"/>
      <c r="B16" s="231"/>
      <c r="C16" s="231"/>
      <c r="D16" s="231"/>
      <c r="E16" s="231"/>
      <c r="F16" s="135" t="s">
        <v>7</v>
      </c>
      <c r="G16" s="139">
        <v>29</v>
      </c>
      <c r="H16" s="77" t="s">
        <v>40</v>
      </c>
      <c r="I16" s="132" t="s">
        <v>10</v>
      </c>
      <c r="J16" s="77" t="s">
        <v>23</v>
      </c>
      <c r="K16" s="223" t="s">
        <v>29</v>
      </c>
      <c r="L16" s="77">
        <v>113</v>
      </c>
      <c r="M16" s="77">
        <v>8</v>
      </c>
      <c r="N16" s="77">
        <v>20</v>
      </c>
      <c r="O16" s="77">
        <v>5</v>
      </c>
      <c r="P16" s="77">
        <v>4</v>
      </c>
      <c r="Q16" s="77">
        <v>11</v>
      </c>
      <c r="R16" s="77">
        <v>10</v>
      </c>
      <c r="S16" s="77">
        <v>11</v>
      </c>
      <c r="T16" s="77">
        <v>10</v>
      </c>
      <c r="U16" s="77">
        <v>6</v>
      </c>
      <c r="V16" s="77">
        <v>9</v>
      </c>
      <c r="W16" s="77">
        <v>9</v>
      </c>
      <c r="X16" s="77">
        <v>10</v>
      </c>
    </row>
    <row r="17" spans="1:24" x14ac:dyDescent="0.2">
      <c r="A17" s="235"/>
      <c r="B17" s="231"/>
      <c r="C17" s="231"/>
      <c r="D17" s="231"/>
      <c r="E17" s="231"/>
      <c r="F17" s="136"/>
      <c r="G17" s="137"/>
      <c r="H17" s="133"/>
      <c r="I17" s="134"/>
      <c r="J17" s="133" t="s">
        <v>121</v>
      </c>
      <c r="K17" s="224"/>
      <c r="L17" s="133">
        <v>113</v>
      </c>
      <c r="M17" s="133">
        <v>8</v>
      </c>
      <c r="N17" s="133">
        <v>20</v>
      </c>
      <c r="O17" s="133">
        <v>9</v>
      </c>
      <c r="P17" s="133">
        <v>4</v>
      </c>
      <c r="Q17" s="133">
        <v>10</v>
      </c>
      <c r="R17" s="133">
        <v>9</v>
      </c>
      <c r="S17" s="133">
        <v>10</v>
      </c>
      <c r="T17" s="133">
        <v>9</v>
      </c>
      <c r="U17" s="133">
        <v>6</v>
      </c>
      <c r="V17" s="133">
        <v>9</v>
      </c>
      <c r="W17" s="133">
        <v>9</v>
      </c>
      <c r="X17" s="133">
        <v>10</v>
      </c>
    </row>
    <row r="18" spans="1:24" x14ac:dyDescent="0.2">
      <c r="A18" s="235"/>
      <c r="B18" s="231"/>
      <c r="C18" s="231"/>
      <c r="D18" s="231"/>
      <c r="E18" s="231"/>
      <c r="F18" s="237" t="s">
        <v>28</v>
      </c>
      <c r="G18" s="139">
        <v>52</v>
      </c>
      <c r="H18" s="77" t="s">
        <v>9</v>
      </c>
      <c r="I18" s="132" t="s">
        <v>10</v>
      </c>
      <c r="J18" s="77" t="s">
        <v>23</v>
      </c>
      <c r="K18" s="223" t="s">
        <v>29</v>
      </c>
      <c r="L18" s="77">
        <v>66</v>
      </c>
      <c r="M18" s="77">
        <v>13</v>
      </c>
      <c r="N18" s="77">
        <v>4</v>
      </c>
      <c r="O18" s="77">
        <v>2</v>
      </c>
      <c r="P18" s="77">
        <v>6</v>
      </c>
      <c r="Q18" s="77">
        <v>3</v>
      </c>
      <c r="R18" s="77">
        <v>4</v>
      </c>
      <c r="S18" s="77">
        <v>4</v>
      </c>
      <c r="T18" s="77">
        <v>5</v>
      </c>
      <c r="U18" s="77">
        <v>7</v>
      </c>
      <c r="V18" s="77">
        <v>6</v>
      </c>
      <c r="W18" s="77">
        <v>6</v>
      </c>
      <c r="X18" s="77">
        <v>6</v>
      </c>
    </row>
    <row r="19" spans="1:24" x14ac:dyDescent="0.2">
      <c r="A19" s="235"/>
      <c r="B19" s="231"/>
      <c r="C19" s="231"/>
      <c r="D19" s="231"/>
      <c r="E19" s="231"/>
      <c r="F19" s="238"/>
      <c r="G19" s="137"/>
      <c r="H19" s="133"/>
      <c r="I19" s="134"/>
      <c r="J19" s="133" t="s">
        <v>121</v>
      </c>
      <c r="K19" s="224"/>
      <c r="L19" s="133">
        <v>66</v>
      </c>
      <c r="M19" s="133">
        <v>13</v>
      </c>
      <c r="N19" s="133">
        <v>4</v>
      </c>
      <c r="O19" s="133">
        <v>4</v>
      </c>
      <c r="P19" s="133">
        <v>4</v>
      </c>
      <c r="Q19" s="133">
        <v>3</v>
      </c>
      <c r="R19" s="133">
        <v>4</v>
      </c>
      <c r="S19" s="133">
        <v>4</v>
      </c>
      <c r="T19" s="133">
        <v>5</v>
      </c>
      <c r="U19" s="133">
        <v>7</v>
      </c>
      <c r="V19" s="133">
        <v>6</v>
      </c>
      <c r="W19" s="133">
        <v>6</v>
      </c>
      <c r="X19" s="133">
        <v>6</v>
      </c>
    </row>
    <row r="20" spans="1:24" x14ac:dyDescent="0.2">
      <c r="A20" s="235"/>
      <c r="B20" s="231"/>
      <c r="C20" s="231"/>
      <c r="D20" s="231"/>
      <c r="E20" s="231"/>
      <c r="F20" s="237" t="s">
        <v>28</v>
      </c>
      <c r="G20" s="139">
        <v>63</v>
      </c>
      <c r="H20" s="77" t="s">
        <v>125</v>
      </c>
      <c r="I20" s="132" t="s">
        <v>10</v>
      </c>
      <c r="J20" s="77" t="s">
        <v>23</v>
      </c>
      <c r="K20" s="223" t="s">
        <v>29</v>
      </c>
      <c r="L20" s="77">
        <v>22</v>
      </c>
      <c r="M20" s="77">
        <v>3</v>
      </c>
      <c r="N20" s="77">
        <v>2</v>
      </c>
      <c r="O20" s="77">
        <v>1</v>
      </c>
      <c r="P20" s="77">
        <v>2</v>
      </c>
      <c r="Q20" s="77">
        <v>2</v>
      </c>
      <c r="R20" s="77">
        <v>0</v>
      </c>
      <c r="S20" s="77">
        <v>1</v>
      </c>
      <c r="T20" s="77">
        <v>2</v>
      </c>
      <c r="U20" s="77">
        <v>2</v>
      </c>
      <c r="V20" s="77">
        <v>1</v>
      </c>
      <c r="W20" s="77">
        <v>2</v>
      </c>
      <c r="X20" s="77">
        <v>4</v>
      </c>
    </row>
    <row r="21" spans="1:24" x14ac:dyDescent="0.2">
      <c r="A21" s="234"/>
      <c r="B21" s="232"/>
      <c r="C21" s="232"/>
      <c r="D21" s="232"/>
      <c r="E21" s="232"/>
      <c r="F21" s="238"/>
      <c r="G21" s="137"/>
      <c r="H21" s="133"/>
      <c r="I21" s="134"/>
      <c r="J21" s="133" t="s">
        <v>121</v>
      </c>
      <c r="K21" s="224"/>
      <c r="L21" s="133">
        <v>22</v>
      </c>
      <c r="M21" s="133">
        <v>3</v>
      </c>
      <c r="N21" s="133">
        <v>2</v>
      </c>
      <c r="O21" s="133">
        <v>2</v>
      </c>
      <c r="P21" s="133">
        <v>2</v>
      </c>
      <c r="Q21" s="133">
        <v>2</v>
      </c>
      <c r="R21" s="133">
        <v>0</v>
      </c>
      <c r="S21" s="133">
        <v>1</v>
      </c>
      <c r="T21" s="133">
        <v>2</v>
      </c>
      <c r="U21" s="133">
        <v>2</v>
      </c>
      <c r="V21" s="133">
        <v>3</v>
      </c>
      <c r="W21" s="133">
        <v>2</v>
      </c>
      <c r="X21" s="133">
        <v>1</v>
      </c>
    </row>
    <row r="22" spans="1:24" ht="11.25" customHeight="1" x14ac:dyDescent="0.2">
      <c r="A22" s="233">
        <v>38</v>
      </c>
      <c r="B22" s="230" t="s">
        <v>183</v>
      </c>
      <c r="C22" s="230" t="s">
        <v>17</v>
      </c>
      <c r="D22" s="230" t="s">
        <v>126</v>
      </c>
      <c r="E22" s="230" t="s">
        <v>8</v>
      </c>
      <c r="F22" s="135" t="s">
        <v>7</v>
      </c>
      <c r="G22" s="139">
        <v>15</v>
      </c>
      <c r="H22" s="77" t="s">
        <v>127</v>
      </c>
      <c r="I22" s="132" t="s">
        <v>60</v>
      </c>
      <c r="J22" s="77" t="s">
        <v>23</v>
      </c>
      <c r="K22" s="223" t="s">
        <v>128</v>
      </c>
      <c r="L22" s="77">
        <v>15</v>
      </c>
      <c r="M22" s="77">
        <v>1</v>
      </c>
      <c r="N22" s="77">
        <v>1</v>
      </c>
      <c r="O22" s="77">
        <v>2</v>
      </c>
      <c r="P22" s="77">
        <v>0</v>
      </c>
      <c r="Q22" s="77">
        <v>0</v>
      </c>
      <c r="R22" s="77">
        <v>0</v>
      </c>
      <c r="S22" s="77">
        <v>3</v>
      </c>
      <c r="T22" s="77">
        <v>1</v>
      </c>
      <c r="U22" s="77">
        <v>3</v>
      </c>
      <c r="V22" s="77">
        <v>2</v>
      </c>
      <c r="W22" s="77">
        <v>2</v>
      </c>
      <c r="X22" s="77">
        <v>0</v>
      </c>
    </row>
    <row r="23" spans="1:24" x14ac:dyDescent="0.2">
      <c r="A23" s="235"/>
      <c r="B23" s="231"/>
      <c r="C23" s="231"/>
      <c r="D23" s="231"/>
      <c r="E23" s="231"/>
      <c r="F23" s="136"/>
      <c r="G23" s="137"/>
      <c r="H23" s="133"/>
      <c r="I23" s="134"/>
      <c r="J23" s="133" t="s">
        <v>121</v>
      </c>
      <c r="K23" s="224"/>
      <c r="L23" s="133">
        <v>15</v>
      </c>
      <c r="M23" s="133">
        <v>1</v>
      </c>
      <c r="N23" s="133">
        <v>1</v>
      </c>
      <c r="O23" s="133">
        <v>5</v>
      </c>
      <c r="P23" s="133">
        <v>0</v>
      </c>
      <c r="Q23" s="133">
        <v>0</v>
      </c>
      <c r="R23" s="133">
        <v>0</v>
      </c>
      <c r="S23" s="133">
        <v>3</v>
      </c>
      <c r="T23" s="133">
        <v>1</v>
      </c>
      <c r="U23" s="133">
        <v>3</v>
      </c>
      <c r="V23" s="133">
        <v>1</v>
      </c>
      <c r="W23" s="133">
        <v>0</v>
      </c>
      <c r="X23" s="133">
        <v>0</v>
      </c>
    </row>
    <row r="24" spans="1:24" x14ac:dyDescent="0.2">
      <c r="A24" s="235"/>
      <c r="B24" s="231"/>
      <c r="C24" s="231"/>
      <c r="D24" s="231"/>
      <c r="E24" s="231"/>
      <c r="F24" s="135" t="s">
        <v>7</v>
      </c>
      <c r="G24" s="139">
        <v>28</v>
      </c>
      <c r="H24" s="77" t="s">
        <v>129</v>
      </c>
      <c r="I24" s="132" t="s">
        <v>60</v>
      </c>
      <c r="J24" s="77" t="s">
        <v>23</v>
      </c>
      <c r="K24" s="223" t="s">
        <v>130</v>
      </c>
      <c r="L24" s="77">
        <v>5</v>
      </c>
      <c r="M24" s="77">
        <v>1</v>
      </c>
      <c r="N24" s="77">
        <v>2</v>
      </c>
      <c r="O24" s="77">
        <v>1</v>
      </c>
      <c r="P24" s="77">
        <v>1</v>
      </c>
      <c r="Q24" s="77">
        <v>0</v>
      </c>
      <c r="R24" s="77">
        <v>0</v>
      </c>
      <c r="S24" s="77">
        <v>0</v>
      </c>
      <c r="T24" s="77">
        <v>0</v>
      </c>
      <c r="U24" s="77">
        <v>0</v>
      </c>
      <c r="V24" s="77">
        <v>0</v>
      </c>
      <c r="W24" s="77">
        <v>0</v>
      </c>
      <c r="X24" s="77">
        <v>0</v>
      </c>
    </row>
    <row r="25" spans="1:24" ht="34.5" customHeight="1" x14ac:dyDescent="0.2">
      <c r="A25" s="234"/>
      <c r="B25" s="232"/>
      <c r="C25" s="232"/>
      <c r="D25" s="232"/>
      <c r="E25" s="232"/>
      <c r="F25" s="136"/>
      <c r="G25" s="137"/>
      <c r="H25" s="133"/>
      <c r="I25" s="134"/>
      <c r="J25" s="133" t="s">
        <v>121</v>
      </c>
      <c r="K25" s="224"/>
      <c r="L25" s="133">
        <v>5</v>
      </c>
      <c r="M25" s="133">
        <v>1</v>
      </c>
      <c r="N25" s="133">
        <v>2</v>
      </c>
      <c r="O25" s="133">
        <v>2</v>
      </c>
      <c r="P25" s="133">
        <v>0</v>
      </c>
      <c r="Q25" s="133">
        <v>0</v>
      </c>
      <c r="R25" s="133">
        <v>0</v>
      </c>
      <c r="S25" s="133">
        <v>0</v>
      </c>
      <c r="T25" s="133">
        <v>0</v>
      </c>
      <c r="U25" s="133">
        <v>0</v>
      </c>
      <c r="V25" s="133">
        <v>0</v>
      </c>
      <c r="W25" s="133">
        <v>0</v>
      </c>
      <c r="X25" s="133">
        <v>0</v>
      </c>
    </row>
    <row r="26" spans="1:24" ht="11.25" customHeight="1" x14ac:dyDescent="0.2">
      <c r="A26" s="233">
        <v>333</v>
      </c>
      <c r="B26" s="230" t="s">
        <v>184</v>
      </c>
      <c r="C26" s="230" t="s">
        <v>17</v>
      </c>
      <c r="D26" s="230" t="s">
        <v>131</v>
      </c>
      <c r="E26" s="230" t="s">
        <v>132</v>
      </c>
      <c r="F26" s="230" t="s">
        <v>28</v>
      </c>
      <c r="G26" s="139">
        <v>52</v>
      </c>
      <c r="H26" s="77" t="s">
        <v>9</v>
      </c>
      <c r="I26" s="132" t="s">
        <v>10</v>
      </c>
      <c r="J26" s="77" t="s">
        <v>23</v>
      </c>
      <c r="K26" s="223" t="s">
        <v>29</v>
      </c>
      <c r="L26" s="77">
        <v>5992</v>
      </c>
      <c r="M26" s="77">
        <v>508</v>
      </c>
      <c r="N26" s="77">
        <v>459</v>
      </c>
      <c r="O26" s="77">
        <v>509</v>
      </c>
      <c r="P26" s="77">
        <v>493</v>
      </c>
      <c r="Q26" s="77">
        <v>509</v>
      </c>
      <c r="R26" s="77">
        <v>493</v>
      </c>
      <c r="S26" s="77">
        <v>509</v>
      </c>
      <c r="T26" s="77">
        <v>509</v>
      </c>
      <c r="U26" s="77">
        <v>493</v>
      </c>
      <c r="V26" s="77">
        <v>509</v>
      </c>
      <c r="W26" s="77">
        <v>493</v>
      </c>
      <c r="X26" s="77">
        <v>508</v>
      </c>
    </row>
    <row r="27" spans="1:24" ht="45.75" customHeight="1" x14ac:dyDescent="0.2">
      <c r="A27" s="234"/>
      <c r="B27" s="232"/>
      <c r="C27" s="232"/>
      <c r="D27" s="232"/>
      <c r="E27" s="232"/>
      <c r="F27" s="232"/>
      <c r="G27" s="137"/>
      <c r="H27" s="133"/>
      <c r="I27" s="134"/>
      <c r="J27" s="133" t="s">
        <v>121</v>
      </c>
      <c r="K27" s="224"/>
      <c r="L27" s="133">
        <v>5992</v>
      </c>
      <c r="M27" s="133">
        <v>508</v>
      </c>
      <c r="N27" s="133">
        <v>459</v>
      </c>
      <c r="O27" s="133">
        <v>812</v>
      </c>
      <c r="P27" s="133">
        <v>493</v>
      </c>
      <c r="Q27" s="133">
        <v>509</v>
      </c>
      <c r="R27" s="133">
        <v>493</v>
      </c>
      <c r="S27" s="133">
        <v>417</v>
      </c>
      <c r="T27" s="133">
        <v>407</v>
      </c>
      <c r="U27" s="133">
        <v>384</v>
      </c>
      <c r="V27" s="133">
        <v>509</v>
      </c>
      <c r="W27" s="133">
        <v>493</v>
      </c>
      <c r="X27" s="133">
        <v>508</v>
      </c>
    </row>
  </sheetData>
  <mergeCells count="28">
    <mergeCell ref="D10:D21"/>
    <mergeCell ref="A7:X7"/>
    <mergeCell ref="K10:K11"/>
    <mergeCell ref="K12:K13"/>
    <mergeCell ref="F20:F21"/>
    <mergeCell ref="F18:F19"/>
    <mergeCell ref="E10:E21"/>
    <mergeCell ref="B10:B21"/>
    <mergeCell ref="C10:C21"/>
    <mergeCell ref="A10:A21"/>
    <mergeCell ref="K26:K27"/>
    <mergeCell ref="K14:K15"/>
    <mergeCell ref="K16:K17"/>
    <mergeCell ref="K18:K19"/>
    <mergeCell ref="K20:K21"/>
    <mergeCell ref="K22:K23"/>
    <mergeCell ref="K24:K25"/>
    <mergeCell ref="B22:B25"/>
    <mergeCell ref="C22:C25"/>
    <mergeCell ref="D22:D25"/>
    <mergeCell ref="A26:A27"/>
    <mergeCell ref="F26:F27"/>
    <mergeCell ref="B26:B27"/>
    <mergeCell ref="C26:C27"/>
    <mergeCell ref="D26:D27"/>
    <mergeCell ref="E26:E27"/>
    <mergeCell ref="E22:E25"/>
    <mergeCell ref="A22:A25"/>
  </mergeCells>
  <pageMargins left="0.27559055118110237" right="0.27559055118110237" top="0.98425196850393704" bottom="0.19685039370078741" header="0" footer="0"/>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КС ДС</vt:lpstr>
      <vt:lpstr>Поликлиника</vt:lpstr>
      <vt:lpstr>Разбивка по месяцам</vt:lpstr>
      <vt:lpstr>'КС ДС'!Заголовки_для_печати</vt:lpstr>
      <vt:lpstr>Поликлиника!Заголовки_для_печати</vt:lpstr>
      <vt:lpstr>'КС ДС'!Область_печати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Обухова Анастасия Александровна</dc:creator>
  <cp:lastModifiedBy>Телицына Алёна Владимировна</cp:lastModifiedBy>
  <cp:lastPrinted>2019-03-29T07:38:45Z</cp:lastPrinted>
  <dcterms:created xsi:type="dcterms:W3CDTF">2017-10-18T06:38:43Z</dcterms:created>
  <dcterms:modified xsi:type="dcterms:W3CDTF">2019-03-29T07:52:57Z</dcterms:modified>
</cp:coreProperties>
</file>